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725" windowWidth="14805" windowHeight="63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  <definedName name="_xlnm.Print_Area" localSheetId="0">Лист1!$B$2:$K$404</definedName>
  </definedNames>
  <calcPr calcId="145621"/>
</workbook>
</file>

<file path=xl/calcChain.xml><?xml version="1.0" encoding="utf-8"?>
<calcChain xmlns="http://schemas.openxmlformats.org/spreadsheetml/2006/main">
  <c r="J180" i="1" l="1"/>
  <c r="H180" i="1"/>
  <c r="K183" i="1"/>
  <c r="I183" i="1"/>
  <c r="I249" i="1" l="1"/>
  <c r="K396" i="1" l="1"/>
  <c r="I396" i="1"/>
  <c r="J165" i="1"/>
  <c r="J163" i="1"/>
  <c r="K163" i="1" s="1"/>
  <c r="H165" i="1"/>
  <c r="H163" i="1"/>
  <c r="I163" i="1" s="1"/>
  <c r="K166" i="1"/>
  <c r="K165" i="1"/>
  <c r="K164" i="1"/>
  <c r="I166" i="1"/>
  <c r="I165" i="1"/>
  <c r="I164" i="1"/>
  <c r="K198" i="1"/>
  <c r="K196" i="1"/>
  <c r="J195" i="1"/>
  <c r="J197" i="1"/>
  <c r="K197" i="1" s="1"/>
  <c r="I198" i="1"/>
  <c r="I196" i="1"/>
  <c r="H195" i="1"/>
  <c r="I195" i="1" s="1"/>
  <c r="H197" i="1"/>
  <c r="I197" i="1" s="1"/>
  <c r="J194" i="1" l="1"/>
  <c r="K194" i="1" s="1"/>
  <c r="K195" i="1"/>
  <c r="J162" i="1"/>
  <c r="K162" i="1" s="1"/>
  <c r="H194" i="1"/>
  <c r="I194" i="1" s="1"/>
  <c r="H162" i="1"/>
  <c r="I162" i="1" s="1"/>
  <c r="J68" i="1"/>
  <c r="H68" i="1"/>
  <c r="I395" i="1" l="1"/>
  <c r="H394" i="1"/>
  <c r="I394" i="1" s="1"/>
  <c r="I393" i="1"/>
  <c r="H392" i="1"/>
  <c r="I392" i="1" s="1"/>
  <c r="I391" i="1"/>
  <c r="H390" i="1"/>
  <c r="I390" i="1" s="1"/>
  <c r="I388" i="1"/>
  <c r="I387" i="1"/>
  <c r="I386" i="1"/>
  <c r="H385" i="1"/>
  <c r="I385" i="1" s="1"/>
  <c r="I383" i="1"/>
  <c r="H382" i="1"/>
  <c r="I382" i="1" s="1"/>
  <c r="I379" i="1"/>
  <c r="H378" i="1"/>
  <c r="I378" i="1" s="1"/>
  <c r="I376" i="1"/>
  <c r="I375" i="1"/>
  <c r="H374" i="1"/>
  <c r="I374" i="1" s="1"/>
  <c r="I371" i="1"/>
  <c r="H370" i="1"/>
  <c r="I370" i="1" s="1"/>
  <c r="I368" i="1"/>
  <c r="H367" i="1"/>
  <c r="I367" i="1" s="1"/>
  <c r="I365" i="1"/>
  <c r="H364" i="1"/>
  <c r="I364" i="1" s="1"/>
  <c r="I363" i="1"/>
  <c r="I362" i="1"/>
  <c r="I361" i="1"/>
  <c r="H360" i="1"/>
  <c r="I360" i="1" s="1"/>
  <c r="I359" i="1"/>
  <c r="I358" i="1"/>
  <c r="I357" i="1"/>
  <c r="H356" i="1"/>
  <c r="I356" i="1" s="1"/>
  <c r="I355" i="1"/>
  <c r="I354" i="1"/>
  <c r="I353" i="1"/>
  <c r="H352" i="1"/>
  <c r="I352" i="1" s="1"/>
  <c r="I350" i="1"/>
  <c r="H349" i="1"/>
  <c r="I349" i="1" s="1"/>
  <c r="I347" i="1"/>
  <c r="I346" i="1"/>
  <c r="I345" i="1"/>
  <c r="H344" i="1"/>
  <c r="I344" i="1" s="1"/>
  <c r="I342" i="1"/>
  <c r="I341" i="1"/>
  <c r="H340" i="1"/>
  <c r="I340" i="1" s="1"/>
  <c r="I339" i="1"/>
  <c r="I338" i="1"/>
  <c r="H337" i="1"/>
  <c r="I337" i="1" s="1"/>
  <c r="I336" i="1"/>
  <c r="I335" i="1"/>
  <c r="H334" i="1"/>
  <c r="I334" i="1" s="1"/>
  <c r="I333" i="1"/>
  <c r="I332" i="1"/>
  <c r="H331" i="1"/>
  <c r="I331" i="1" s="1"/>
  <c r="I330" i="1"/>
  <c r="I329" i="1"/>
  <c r="H328" i="1"/>
  <c r="I328" i="1" s="1"/>
  <c r="I327" i="1"/>
  <c r="I326" i="1"/>
  <c r="H325" i="1"/>
  <c r="I325" i="1" s="1"/>
  <c r="I324" i="1"/>
  <c r="H323" i="1"/>
  <c r="I323" i="1" s="1"/>
  <c r="I321" i="1"/>
  <c r="I320" i="1"/>
  <c r="I319" i="1"/>
  <c r="H318" i="1"/>
  <c r="I318" i="1" s="1"/>
  <c r="I315" i="1"/>
  <c r="H314" i="1"/>
  <c r="I314" i="1" s="1"/>
  <c r="I311" i="1"/>
  <c r="H310" i="1"/>
  <c r="I310" i="1" s="1"/>
  <c r="I307" i="1"/>
  <c r="I306" i="1"/>
  <c r="I305" i="1"/>
  <c r="H304" i="1"/>
  <c r="I304" i="1" s="1"/>
  <c r="I302" i="1"/>
  <c r="H301" i="1"/>
  <c r="I301" i="1" s="1"/>
  <c r="I299" i="1"/>
  <c r="I298" i="1"/>
  <c r="H297" i="1"/>
  <c r="I297" i="1" s="1"/>
  <c r="I295" i="1"/>
  <c r="H294" i="1"/>
  <c r="I294" i="1" s="1"/>
  <c r="I291" i="1"/>
  <c r="I290" i="1"/>
  <c r="H289" i="1"/>
  <c r="I289" i="1" s="1"/>
  <c r="I287" i="1"/>
  <c r="I286" i="1"/>
  <c r="H285" i="1"/>
  <c r="I285" i="1" s="1"/>
  <c r="I283" i="1"/>
  <c r="H282" i="1"/>
  <c r="I282" i="1" s="1"/>
  <c r="I279" i="1"/>
  <c r="H278" i="1"/>
  <c r="I278" i="1" s="1"/>
  <c r="I275" i="1"/>
  <c r="I274" i="1"/>
  <c r="H273" i="1"/>
  <c r="I273" i="1" s="1"/>
  <c r="I272" i="1"/>
  <c r="I271" i="1"/>
  <c r="H270" i="1"/>
  <c r="I270" i="1" s="1"/>
  <c r="I269" i="1"/>
  <c r="I268" i="1"/>
  <c r="H267" i="1"/>
  <c r="I267" i="1" s="1"/>
  <c r="I266" i="1"/>
  <c r="I265" i="1"/>
  <c r="H264" i="1"/>
  <c r="I264" i="1" s="1"/>
  <c r="I263" i="1"/>
  <c r="H262" i="1"/>
  <c r="I262" i="1" s="1"/>
  <c r="I261" i="1"/>
  <c r="I260" i="1"/>
  <c r="H259" i="1"/>
  <c r="I259" i="1" s="1"/>
  <c r="I257" i="1"/>
  <c r="H256" i="1"/>
  <c r="I256" i="1" s="1"/>
  <c r="I255" i="1"/>
  <c r="H254" i="1"/>
  <c r="I254" i="1" s="1"/>
  <c r="I253" i="1"/>
  <c r="H252" i="1"/>
  <c r="H248" i="1"/>
  <c r="I248" i="1" s="1"/>
  <c r="I246" i="1"/>
  <c r="H245" i="1"/>
  <c r="I245" i="1" s="1"/>
  <c r="I242" i="1"/>
  <c r="H241" i="1"/>
  <c r="I241" i="1" s="1"/>
  <c r="I239" i="1"/>
  <c r="H238" i="1"/>
  <c r="I238" i="1" s="1"/>
  <c r="I235" i="1"/>
  <c r="H234" i="1"/>
  <c r="I234" i="1" s="1"/>
  <c r="I233" i="1"/>
  <c r="H232" i="1"/>
  <c r="I230" i="1"/>
  <c r="I229" i="1"/>
  <c r="I228" i="1"/>
  <c r="H227" i="1"/>
  <c r="I227" i="1" s="1"/>
  <c r="I225" i="1"/>
  <c r="H224" i="1"/>
  <c r="I224" i="1" s="1"/>
  <c r="I223" i="1"/>
  <c r="H222" i="1"/>
  <c r="I222" i="1" s="1"/>
  <c r="I221" i="1"/>
  <c r="H220" i="1"/>
  <c r="I220" i="1" s="1"/>
  <c r="I219" i="1"/>
  <c r="H218" i="1"/>
  <c r="I218" i="1" s="1"/>
  <c r="I216" i="1"/>
  <c r="H215" i="1"/>
  <c r="I215" i="1" s="1"/>
  <c r="I214" i="1"/>
  <c r="H213" i="1"/>
  <c r="I213" i="1" s="1"/>
  <c r="I212" i="1"/>
  <c r="H211" i="1"/>
  <c r="I211" i="1" s="1"/>
  <c r="I209" i="1"/>
  <c r="I208" i="1"/>
  <c r="I207" i="1"/>
  <c r="H206" i="1"/>
  <c r="I206" i="1" s="1"/>
  <c r="I203" i="1"/>
  <c r="H202" i="1"/>
  <c r="I202" i="1" s="1"/>
  <c r="I201" i="1"/>
  <c r="H200" i="1"/>
  <c r="I200" i="1" s="1"/>
  <c r="I193" i="1"/>
  <c r="H192" i="1"/>
  <c r="I192" i="1" s="1"/>
  <c r="I191" i="1"/>
  <c r="H190" i="1"/>
  <c r="I190" i="1" s="1"/>
  <c r="I187" i="1"/>
  <c r="H186" i="1"/>
  <c r="I186" i="1" s="1"/>
  <c r="I184" i="1"/>
  <c r="I182" i="1"/>
  <c r="I181" i="1"/>
  <c r="I180" i="1"/>
  <c r="I178" i="1"/>
  <c r="H177" i="1"/>
  <c r="I177" i="1" s="1"/>
  <c r="I176" i="1"/>
  <c r="H175" i="1"/>
  <c r="I175" i="1" s="1"/>
  <c r="I174" i="1"/>
  <c r="I173" i="1"/>
  <c r="I172" i="1"/>
  <c r="H171" i="1"/>
  <c r="I171" i="1" s="1"/>
  <c r="I170" i="1"/>
  <c r="H169" i="1"/>
  <c r="I169" i="1" s="1"/>
  <c r="I161" i="1"/>
  <c r="I160" i="1"/>
  <c r="I159" i="1"/>
  <c r="H158" i="1"/>
  <c r="I158" i="1" s="1"/>
  <c r="I156" i="1"/>
  <c r="I155" i="1"/>
  <c r="I154" i="1"/>
  <c r="H153" i="1"/>
  <c r="I153" i="1" s="1"/>
  <c r="I151" i="1"/>
  <c r="H150" i="1"/>
  <c r="I150" i="1" s="1"/>
  <c r="I149" i="1"/>
  <c r="H148" i="1"/>
  <c r="I148" i="1" s="1"/>
  <c r="I147" i="1"/>
  <c r="H146" i="1"/>
  <c r="I146" i="1" s="1"/>
  <c r="I145" i="1"/>
  <c r="H144" i="1"/>
  <c r="I144" i="1" s="1"/>
  <c r="I143" i="1"/>
  <c r="I142" i="1"/>
  <c r="H141" i="1"/>
  <c r="I138" i="1"/>
  <c r="I137" i="1"/>
  <c r="I136" i="1"/>
  <c r="H135" i="1"/>
  <c r="I135" i="1" s="1"/>
  <c r="I134" i="1"/>
  <c r="I133" i="1"/>
  <c r="I132" i="1"/>
  <c r="H131" i="1"/>
  <c r="I131" i="1" s="1"/>
  <c r="I129" i="1"/>
  <c r="I128" i="1"/>
  <c r="H127" i="1"/>
  <c r="I127" i="1" s="1"/>
  <c r="I125" i="1"/>
  <c r="I124" i="1"/>
  <c r="H123" i="1"/>
  <c r="I123" i="1" s="1"/>
  <c r="I120" i="1"/>
  <c r="H119" i="1"/>
  <c r="I119" i="1" s="1"/>
  <c r="I117" i="1"/>
  <c r="H116" i="1"/>
  <c r="I116" i="1" s="1"/>
  <c r="I113" i="1"/>
  <c r="H112" i="1"/>
  <c r="I112" i="1" s="1"/>
  <c r="I110" i="1"/>
  <c r="H109" i="1"/>
  <c r="I109" i="1" s="1"/>
  <c r="I106" i="1"/>
  <c r="H105" i="1"/>
  <c r="I105" i="1" s="1"/>
  <c r="I104" i="1"/>
  <c r="H103" i="1"/>
  <c r="I103" i="1" s="1"/>
  <c r="I100" i="1"/>
  <c r="I99" i="1"/>
  <c r="H98" i="1"/>
  <c r="I98" i="1" s="1"/>
  <c r="I97" i="1"/>
  <c r="H96" i="1"/>
  <c r="I96" i="1" s="1"/>
  <c r="I93" i="1"/>
  <c r="H92" i="1"/>
  <c r="I92" i="1" s="1"/>
  <c r="I91" i="1"/>
  <c r="H90" i="1"/>
  <c r="I90" i="1" s="1"/>
  <c r="I87" i="1"/>
  <c r="I86" i="1"/>
  <c r="H85" i="1"/>
  <c r="I85" i="1" s="1"/>
  <c r="I82" i="1"/>
  <c r="I81" i="1"/>
  <c r="H80" i="1"/>
  <c r="I80" i="1" s="1"/>
  <c r="I77" i="1"/>
  <c r="H76" i="1"/>
  <c r="I76" i="1" s="1"/>
  <c r="I72" i="1"/>
  <c r="H71" i="1"/>
  <c r="I71" i="1" s="1"/>
  <c r="I69" i="1"/>
  <c r="I68" i="1"/>
  <c r="I67" i="1"/>
  <c r="H66" i="1"/>
  <c r="I66" i="1" s="1"/>
  <c r="I65" i="1"/>
  <c r="I64" i="1"/>
  <c r="H63" i="1"/>
  <c r="I63" i="1" s="1"/>
  <c r="I62" i="1"/>
  <c r="H61" i="1"/>
  <c r="I61" i="1" s="1"/>
  <c r="I60" i="1"/>
  <c r="H59" i="1"/>
  <c r="I59" i="1" s="1"/>
  <c r="I58" i="1"/>
  <c r="I57" i="1"/>
  <c r="I56" i="1"/>
  <c r="H55" i="1"/>
  <c r="I55" i="1" s="1"/>
  <c r="I54" i="1"/>
  <c r="I53" i="1"/>
  <c r="I52" i="1"/>
  <c r="H51" i="1"/>
  <c r="I51" i="1" s="1"/>
  <c r="I50" i="1"/>
  <c r="I49" i="1"/>
  <c r="I48" i="1"/>
  <c r="H47" i="1"/>
  <c r="I47" i="1" s="1"/>
  <c r="I45" i="1"/>
  <c r="H44" i="1"/>
  <c r="I44" i="1" s="1"/>
  <c r="I43" i="1"/>
  <c r="H42" i="1"/>
  <c r="I42" i="1" s="1"/>
  <c r="I41" i="1"/>
  <c r="I40" i="1"/>
  <c r="H39" i="1"/>
  <c r="I39" i="1" s="1"/>
  <c r="I38" i="1"/>
  <c r="I37" i="1"/>
  <c r="I36" i="1"/>
  <c r="H35" i="1"/>
  <c r="I35" i="1" s="1"/>
  <c r="I34" i="1"/>
  <c r="H33" i="1"/>
  <c r="I33" i="1" s="1"/>
  <c r="I32" i="1"/>
  <c r="I31" i="1"/>
  <c r="H30" i="1"/>
  <c r="I30" i="1" s="1"/>
  <c r="I29" i="1"/>
  <c r="I28" i="1"/>
  <c r="I27" i="1"/>
  <c r="H26" i="1"/>
  <c r="I26" i="1" s="1"/>
  <c r="I25" i="1"/>
  <c r="I24" i="1"/>
  <c r="H23" i="1"/>
  <c r="I252" i="1" l="1"/>
  <c r="H251" i="1"/>
  <c r="I232" i="1"/>
  <c r="H231" i="1"/>
  <c r="I231" i="1" s="1"/>
  <c r="H89" i="1"/>
  <c r="I89" i="1" s="1"/>
  <c r="H118" i="1"/>
  <c r="I118" i="1" s="1"/>
  <c r="H108" i="1"/>
  <c r="I108" i="1" s="1"/>
  <c r="H111" i="1"/>
  <c r="I111" i="1" s="1"/>
  <c r="I23" i="1"/>
  <c r="H22" i="1"/>
  <c r="H313" i="1"/>
  <c r="H189" i="1"/>
  <c r="I189" i="1" s="1"/>
  <c r="H102" i="1"/>
  <c r="I102" i="1" s="1"/>
  <c r="H277" i="1"/>
  <c r="I141" i="1"/>
  <c r="H140" i="1"/>
  <c r="I140" i="1" s="1"/>
  <c r="H199" i="1"/>
  <c r="H281" i="1"/>
  <c r="I281" i="1" s="1"/>
  <c r="H369" i="1"/>
  <c r="I369" i="1" s="1"/>
  <c r="I199" i="1"/>
  <c r="H210" i="1"/>
  <c r="I210" i="1" s="1"/>
  <c r="H293" i="1"/>
  <c r="I293" i="1" s="1"/>
  <c r="H366" i="1"/>
  <c r="I366" i="1" s="1"/>
  <c r="H95" i="1"/>
  <c r="H185" i="1"/>
  <c r="I185" i="1" s="1"/>
  <c r="H240" i="1"/>
  <c r="I240" i="1" s="1"/>
  <c r="H284" i="1"/>
  <c r="I284" i="1" s="1"/>
  <c r="H381" i="1"/>
  <c r="H79" i="1"/>
  <c r="H258" i="1"/>
  <c r="I258" i="1" s="1"/>
  <c r="H389" i="1"/>
  <c r="I389" i="1" s="1"/>
  <c r="H384" i="1"/>
  <c r="I384" i="1" s="1"/>
  <c r="H373" i="1"/>
  <c r="H351" i="1"/>
  <c r="I351" i="1" s="1"/>
  <c r="H343" i="1"/>
  <c r="I343" i="1" s="1"/>
  <c r="H322" i="1"/>
  <c r="I322" i="1" s="1"/>
  <c r="H309" i="1"/>
  <c r="H303" i="1"/>
  <c r="I303" i="1" s="1"/>
  <c r="H288" i="1"/>
  <c r="I288" i="1" s="1"/>
  <c r="I251" i="1"/>
  <c r="H247" i="1"/>
  <c r="I247" i="1" s="1"/>
  <c r="H237" i="1"/>
  <c r="H217" i="1"/>
  <c r="I217" i="1" s="1"/>
  <c r="H168" i="1"/>
  <c r="H157" i="1"/>
  <c r="I157" i="1" s="1"/>
  <c r="H152" i="1"/>
  <c r="I152" i="1" s="1"/>
  <c r="H130" i="1"/>
  <c r="I130" i="1" s="1"/>
  <c r="H101" i="1"/>
  <c r="I101" i="1" s="1"/>
  <c r="H70" i="1"/>
  <c r="I70" i="1" s="1"/>
  <c r="H75" i="1"/>
  <c r="H115" i="1"/>
  <c r="H122" i="1"/>
  <c r="H126" i="1"/>
  <c r="I126" i="1" s="1"/>
  <c r="H226" i="1"/>
  <c r="I226" i="1" s="1"/>
  <c r="H244" i="1"/>
  <c r="H296" i="1"/>
  <c r="H300" i="1"/>
  <c r="I300" i="1" s="1"/>
  <c r="H377" i="1"/>
  <c r="I377" i="1" s="1"/>
  <c r="H179" i="1"/>
  <c r="I179" i="1" s="1"/>
  <c r="H205" i="1"/>
  <c r="H317" i="1"/>
  <c r="H348" i="1"/>
  <c r="I348" i="1" s="1"/>
  <c r="H88" i="1"/>
  <c r="I88" i="1" s="1"/>
  <c r="H84" i="1"/>
  <c r="H46" i="1"/>
  <c r="I46" i="1" s="1"/>
  <c r="J23" i="1"/>
  <c r="J179" i="1"/>
  <c r="J135" i="1"/>
  <c r="J202" i="1"/>
  <c r="J200" i="1"/>
  <c r="J131" i="1"/>
  <c r="J127" i="1"/>
  <c r="J126" i="1" s="1"/>
  <c r="J123" i="1"/>
  <c r="J122" i="1" s="1"/>
  <c r="J146" i="1"/>
  <c r="J158" i="1"/>
  <c r="J157" i="1" s="1"/>
  <c r="J85" i="1"/>
  <c r="K86" i="1"/>
  <c r="J153" i="1"/>
  <c r="J152" i="1" s="1"/>
  <c r="K152" i="1" s="1"/>
  <c r="J141" i="1"/>
  <c r="J148" i="1"/>
  <c r="J150" i="1"/>
  <c r="K145" i="1"/>
  <c r="J144" i="1"/>
  <c r="K144" i="1" s="1"/>
  <c r="J224" i="1"/>
  <c r="J218" i="1"/>
  <c r="J227" i="1"/>
  <c r="J226" i="1" s="1"/>
  <c r="J206" i="1"/>
  <c r="J205" i="1" s="1"/>
  <c r="K235" i="1"/>
  <c r="J234" i="1"/>
  <c r="K234" i="1" s="1"/>
  <c r="J232" i="1"/>
  <c r="J222" i="1"/>
  <c r="K221" i="1"/>
  <c r="J220" i="1"/>
  <c r="K220" i="1" s="1"/>
  <c r="J215" i="1"/>
  <c r="J211" i="1"/>
  <c r="J213" i="1"/>
  <c r="K214" i="1"/>
  <c r="K213" i="1"/>
  <c r="J61" i="1"/>
  <c r="I381" i="1" l="1"/>
  <c r="H380" i="1"/>
  <c r="H188" i="1"/>
  <c r="I188" i="1" s="1"/>
  <c r="I373" i="1"/>
  <c r="H372" i="1"/>
  <c r="I277" i="1"/>
  <c r="H276" i="1"/>
  <c r="I276" i="1" s="1"/>
  <c r="H280" i="1"/>
  <c r="I280" i="1" s="1"/>
  <c r="J231" i="1"/>
  <c r="I168" i="1"/>
  <c r="H167" i="1"/>
  <c r="I95" i="1"/>
  <c r="H94" i="1"/>
  <c r="I94" i="1" s="1"/>
  <c r="H107" i="1"/>
  <c r="I107" i="1" s="1"/>
  <c r="I313" i="1"/>
  <c r="H312" i="1"/>
  <c r="I312" i="1" s="1"/>
  <c r="H139" i="1"/>
  <c r="I139" i="1" s="1"/>
  <c r="I380" i="1"/>
  <c r="H250" i="1"/>
  <c r="I250" i="1" s="1"/>
  <c r="I167" i="1"/>
  <c r="I79" i="1"/>
  <c r="H78" i="1"/>
  <c r="I78" i="1" s="1"/>
  <c r="I309" i="1"/>
  <c r="H308" i="1"/>
  <c r="I308" i="1" s="1"/>
  <c r="I237" i="1"/>
  <c r="H236" i="1"/>
  <c r="I236" i="1" s="1"/>
  <c r="J210" i="1"/>
  <c r="I205" i="1"/>
  <c r="H204" i="1"/>
  <c r="I204" i="1" s="1"/>
  <c r="I296" i="1"/>
  <c r="H292" i="1"/>
  <c r="I292" i="1" s="1"/>
  <c r="I122" i="1"/>
  <c r="H121" i="1"/>
  <c r="I121" i="1" s="1"/>
  <c r="I75" i="1"/>
  <c r="H74" i="1"/>
  <c r="I74" i="1" s="1"/>
  <c r="I372" i="1"/>
  <c r="I317" i="1"/>
  <c r="H316" i="1"/>
  <c r="I316" i="1" s="1"/>
  <c r="I244" i="1"/>
  <c r="H243" i="1"/>
  <c r="I243" i="1" s="1"/>
  <c r="I115" i="1"/>
  <c r="H114" i="1"/>
  <c r="I114" i="1" s="1"/>
  <c r="I84" i="1"/>
  <c r="H83" i="1"/>
  <c r="I22" i="1"/>
  <c r="H21" i="1"/>
  <c r="J130" i="1"/>
  <c r="J121" i="1" s="1"/>
  <c r="J199" i="1"/>
  <c r="J140" i="1"/>
  <c r="J139" i="1" s="1"/>
  <c r="J217" i="1"/>
  <c r="J30" i="1"/>
  <c r="K30" i="1" s="1"/>
  <c r="K31" i="1"/>
  <c r="J59" i="1"/>
  <c r="K60" i="1"/>
  <c r="K59" i="1"/>
  <c r="J55" i="1"/>
  <c r="J92" i="1"/>
  <c r="K93" i="1"/>
  <c r="J33" i="1"/>
  <c r="K33" i="1" s="1"/>
  <c r="K34" i="1"/>
  <c r="J192" i="1"/>
  <c r="K32" i="1"/>
  <c r="J190" i="1"/>
  <c r="J304" i="1"/>
  <c r="J303" i="1" s="1"/>
  <c r="J301" i="1"/>
  <c r="J300" i="1" s="1"/>
  <c r="J294" i="1"/>
  <c r="J293" i="1" s="1"/>
  <c r="J297" i="1"/>
  <c r="J296" i="1" s="1"/>
  <c r="J382" i="1"/>
  <c r="J381" i="1" s="1"/>
  <c r="J380" i="1" s="1"/>
  <c r="J385" i="1"/>
  <c r="J384" i="1" s="1"/>
  <c r="J374" i="1"/>
  <c r="J373" i="1" s="1"/>
  <c r="J372" i="1" s="1"/>
  <c r="J378" i="1"/>
  <c r="J377" i="1" s="1"/>
  <c r="J278" i="1"/>
  <c r="J277" i="1" s="1"/>
  <c r="J276" i="1" s="1"/>
  <c r="J273" i="1"/>
  <c r="J270" i="1"/>
  <c r="J267" i="1"/>
  <c r="J264" i="1"/>
  <c r="J254" i="1"/>
  <c r="J256" i="1"/>
  <c r="J252" i="1"/>
  <c r="J103" i="1"/>
  <c r="J105" i="1"/>
  <c r="J394" i="1"/>
  <c r="J262" i="1"/>
  <c r="J259" i="1"/>
  <c r="J98" i="1"/>
  <c r="K99" i="1"/>
  <c r="K98" i="1"/>
  <c r="J96" i="1"/>
  <c r="J392" i="1"/>
  <c r="J238" i="1"/>
  <c r="J237" i="1" s="1"/>
  <c r="J241" i="1"/>
  <c r="J240" i="1" s="1"/>
  <c r="J109" i="1"/>
  <c r="J108" i="1" s="1"/>
  <c r="J112" i="1"/>
  <c r="J111" i="1" s="1"/>
  <c r="J245" i="1"/>
  <c r="J244" i="1" s="1"/>
  <c r="J248" i="1"/>
  <c r="J247" i="1" s="1"/>
  <c r="J282" i="1"/>
  <c r="J281" i="1" s="1"/>
  <c r="J285" i="1"/>
  <c r="J284" i="1" s="1"/>
  <c r="J289" i="1"/>
  <c r="J288" i="1" s="1"/>
  <c r="J186" i="1"/>
  <c r="J185" i="1" s="1"/>
  <c r="J177" i="1"/>
  <c r="J175" i="1"/>
  <c r="J169" i="1"/>
  <c r="J171" i="1"/>
  <c r="J390" i="1"/>
  <c r="J116" i="1"/>
  <c r="J115" i="1" s="1"/>
  <c r="J119" i="1"/>
  <c r="J118" i="1" s="1"/>
  <c r="J370" i="1"/>
  <c r="J369" i="1" s="1"/>
  <c r="J364" i="1"/>
  <c r="J360" i="1"/>
  <c r="J367" i="1"/>
  <c r="J366" i="1" s="1"/>
  <c r="J356" i="1"/>
  <c r="J352" i="1"/>
  <c r="J344" i="1"/>
  <c r="J343" i="1" s="1"/>
  <c r="J349" i="1"/>
  <c r="J348" i="1" s="1"/>
  <c r="J340" i="1"/>
  <c r="J337" i="1"/>
  <c r="J334" i="1"/>
  <c r="J331" i="1"/>
  <c r="J328" i="1"/>
  <c r="J325" i="1"/>
  <c r="J323" i="1"/>
  <c r="J318" i="1"/>
  <c r="J317" i="1" s="1"/>
  <c r="J314" i="1"/>
  <c r="J313" i="1" s="1"/>
  <c r="J312" i="1" s="1"/>
  <c r="J310" i="1"/>
  <c r="J309" i="1" s="1"/>
  <c r="J308" i="1" s="1"/>
  <c r="J251" i="1" l="1"/>
  <c r="J389" i="1"/>
  <c r="I83" i="1"/>
  <c r="H73" i="1"/>
  <c r="I21" i="1"/>
  <c r="J258" i="1"/>
  <c r="J168" i="1"/>
  <c r="J95" i="1"/>
  <c r="J94" i="1" s="1"/>
  <c r="J102" i="1"/>
  <c r="J101" i="1" s="1"/>
  <c r="J204" i="1"/>
  <c r="J292" i="1"/>
  <c r="J189" i="1"/>
  <c r="J188" i="1" s="1"/>
  <c r="J236" i="1"/>
  <c r="J107" i="1"/>
  <c r="J243" i="1"/>
  <c r="J280" i="1"/>
  <c r="J114" i="1"/>
  <c r="J322" i="1"/>
  <c r="J351" i="1"/>
  <c r="J167" i="1" l="1"/>
  <c r="K167" i="1" s="1"/>
  <c r="I73" i="1"/>
  <c r="H397" i="1"/>
  <c r="I397" i="1" s="1"/>
  <c r="J250" i="1"/>
  <c r="K250" i="1" s="1"/>
  <c r="J316" i="1"/>
  <c r="K316" i="1" s="1"/>
  <c r="K96" i="1"/>
  <c r="K92" i="1"/>
  <c r="J90" i="1"/>
  <c r="J89" i="1" s="1"/>
  <c r="J84" i="1"/>
  <c r="J80" i="1"/>
  <c r="J79" i="1" s="1"/>
  <c r="J76" i="1"/>
  <c r="J75" i="1" s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19" i="1"/>
  <c r="K218" i="1"/>
  <c r="K217" i="1"/>
  <c r="K216" i="1"/>
  <c r="K215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3" i="1"/>
  <c r="K192" i="1"/>
  <c r="K191" i="1"/>
  <c r="K190" i="1"/>
  <c r="K189" i="1"/>
  <c r="K188" i="1"/>
  <c r="K187" i="1"/>
  <c r="K186" i="1"/>
  <c r="K185" i="1"/>
  <c r="K184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1" i="1"/>
  <c r="K160" i="1"/>
  <c r="K159" i="1"/>
  <c r="K158" i="1"/>
  <c r="K157" i="1"/>
  <c r="K156" i="1"/>
  <c r="K155" i="1"/>
  <c r="K154" i="1"/>
  <c r="K153" i="1"/>
  <c r="K151" i="1"/>
  <c r="K150" i="1"/>
  <c r="K149" i="1"/>
  <c r="K148" i="1"/>
  <c r="K147" i="1"/>
  <c r="K146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7" i="1"/>
  <c r="K95" i="1"/>
  <c r="K94" i="1"/>
  <c r="K91" i="1"/>
  <c r="K87" i="1"/>
  <c r="K82" i="1"/>
  <c r="K81" i="1"/>
  <c r="K77" i="1"/>
  <c r="K72" i="1"/>
  <c r="K69" i="1"/>
  <c r="K67" i="1"/>
  <c r="K65" i="1"/>
  <c r="K64" i="1"/>
  <c r="K62" i="1"/>
  <c r="K58" i="1"/>
  <c r="K57" i="1"/>
  <c r="K56" i="1"/>
  <c r="K54" i="1"/>
  <c r="K53" i="1"/>
  <c r="K52" i="1"/>
  <c r="K50" i="1"/>
  <c r="K49" i="1"/>
  <c r="K48" i="1"/>
  <c r="K45" i="1"/>
  <c r="K43" i="1"/>
  <c r="K41" i="1"/>
  <c r="K40" i="1"/>
  <c r="K38" i="1"/>
  <c r="K37" i="1"/>
  <c r="K36" i="1"/>
  <c r="K29" i="1"/>
  <c r="K28" i="1"/>
  <c r="K27" i="1"/>
  <c r="K25" i="1"/>
  <c r="K24" i="1"/>
  <c r="K90" i="1" l="1"/>
  <c r="J88" i="1"/>
  <c r="K88" i="1" s="1"/>
  <c r="K80" i="1"/>
  <c r="K76" i="1"/>
  <c r="K85" i="1"/>
  <c r="J74" i="1"/>
  <c r="K75" i="1"/>
  <c r="J83" i="1"/>
  <c r="K83" i="1" s="1"/>
  <c r="K84" i="1"/>
  <c r="K79" i="1"/>
  <c r="J78" i="1"/>
  <c r="K78" i="1" s="1"/>
  <c r="J71" i="1"/>
  <c r="K68" i="1"/>
  <c r="J66" i="1"/>
  <c r="K66" i="1" s="1"/>
  <c r="J63" i="1"/>
  <c r="K63" i="1" s="1"/>
  <c r="K61" i="1"/>
  <c r="K55" i="1"/>
  <c r="J51" i="1"/>
  <c r="K51" i="1" s="1"/>
  <c r="J47" i="1"/>
  <c r="J44" i="1"/>
  <c r="K44" i="1" s="1"/>
  <c r="J42" i="1"/>
  <c r="K42" i="1" s="1"/>
  <c r="J39" i="1"/>
  <c r="K39" i="1" s="1"/>
  <c r="J35" i="1"/>
  <c r="K35" i="1" s="1"/>
  <c r="J26" i="1"/>
  <c r="J22" i="1" s="1"/>
  <c r="J46" i="1" l="1"/>
  <c r="J73" i="1"/>
  <c r="K22" i="1"/>
  <c r="K47" i="1"/>
  <c r="K26" i="1"/>
  <c r="K71" i="1"/>
  <c r="J70" i="1"/>
  <c r="K89" i="1"/>
  <c r="K74" i="1"/>
  <c r="K23" i="1"/>
  <c r="K46" i="1" l="1"/>
  <c r="K73" i="1"/>
  <c r="K70" i="1"/>
  <c r="J21" i="1"/>
  <c r="J397" i="1" s="1"/>
  <c r="D25" i="2"/>
  <c r="C25" i="2"/>
  <c r="C10" i="2"/>
  <c r="E12" i="2"/>
  <c r="C15" i="2"/>
  <c r="C12" i="2"/>
  <c r="C6" i="2"/>
  <c r="K21" i="1" l="1"/>
  <c r="K397" i="1"/>
  <c r="D16" i="2"/>
  <c r="C16" i="2"/>
</calcChain>
</file>

<file path=xl/sharedStrings.xml><?xml version="1.0" encoding="utf-8"?>
<sst xmlns="http://schemas.openxmlformats.org/spreadsheetml/2006/main" count="774" uniqueCount="410">
  <si>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</si>
  <si>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</si>
  <si>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</si>
  <si>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</si>
  <si>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</si>
  <si>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</si>
  <si>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</si>
  <si>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</si>
  <si>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</si>
  <si>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</si>
  <si>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</si>
  <si>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</si>
  <si>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</si>
  <si>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</si>
  <si>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</si>
  <si>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</si>
  <si>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</si>
  <si>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</si>
  <si>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</si>
  <si>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</si>
  <si>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</si>
  <si>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</si>
  <si>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</si>
  <si>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</si>
  <si>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</si>
  <si>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</si>
  <si>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</si>
  <si>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</si>
  <si>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</si>
  <si>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</si>
  <si>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</si>
  <si>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</si>
  <si>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</si>
  <si>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</si>
  <si>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</si>
  <si>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</si>
  <si>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</si>
  <si>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</si>
  <si>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</si>
  <si>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</si>
  <si>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</si>
  <si>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</si>
  <si>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</si>
  <si>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</si>
  <si>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</si>
  <si>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</si>
  <si>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</si>
  <si>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</si>
  <si>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</si>
  <si>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</si>
  <si>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</si>
  <si>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</si>
  <si>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</si>
  <si>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</si>
  <si>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</si>
  <si>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</si>
  <si>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</si>
  <si>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</si>
  <si>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</si>
  <si>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</si>
  <si>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</si>
  <si>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</si>
  <si>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</si>
  <si>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</si>
  <si>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</si>
  <si>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</si>
  <si>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</si>
  <si>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</si>
  <si>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</si>
  <si>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</si>
  <si>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</si>
  <si>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</si>
  <si>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</si>
  <si>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</si>
  <si>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</si>
  <si>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</si>
  <si>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</si>
  <si>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</si>
  <si>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</si>
  <si>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</si>
  <si>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</si>
  <si>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</si>
  <si>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</si>
  <si>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</si>
  <si>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</si>
  <si>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</si>
  <si>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</si>
  <si>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</si>
  <si>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</si>
  <si>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</si>
  <si>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</si>
  <si>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</si>
  <si>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</si>
  <si>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</si>
  <si>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</si>
  <si>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</si>
  <si>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</si>
  <si>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</si>
  <si>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</si>
  <si>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</si>
  <si>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</si>
  <si>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</si>
  <si>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</si>
  <si>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</si>
  <si>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</si>
  <si>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</si>
  <si>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</si>
  <si>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</si>
  <si>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</si>
  <si>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</si>
  <si>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</si>
  <si>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</si>
  <si>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</si>
  <si>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</si>
  <si>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</si>
  <si>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</si>
  <si>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</si>
  <si>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</si>
  <si>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</si>
  <si>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</si>
  <si>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</si>
  <si>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</si>
  <si>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</si>
  <si>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</si>
  <si>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</si>
  <si>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</si>
  <si>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</si>
  <si>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</si>
  <si>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</si>
  <si>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</si>
  <si>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</si>
  <si>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</si>
  <si>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</si>
  <si>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</si>
  <si>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</si>
  <si>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</si>
  <si>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</si>
  <si>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</si>
  <si>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</si>
  <si>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</si>
  <si>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</si>
  <si>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</si>
  <si>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</si>
  <si>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</si>
  <si>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</si>
  <si>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</si>
  <si>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</si>
  <si>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</si>
  <si>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</si>
  <si>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</si>
  <si>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</si>
  <si>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</si>
  <si>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</si>
  <si>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</si>
  <si>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</si>
  <si>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</si>
  <si>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19 1 03 00000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</si>
  <si>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</si>
  <si>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</si>
  <si>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</si>
  <si>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</si>
  <si>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</si>
  <si>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</si>
  <si>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</si>
  <si>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</si>
  <si>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</si>
  <si>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</si>
  <si>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</si>
  <si>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</si>
  <si>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</si>
  <si>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</si>
  <si>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</si>
  <si>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</si>
  <si>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</si>
  <si>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</si>
  <si>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</si>
  <si>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</si>
  <si>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</si>
  <si>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</si>
  <si>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</si>
  <si>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</si>
  <si>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</si>
  <si>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</si>
  <si>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</si>
  <si>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</si>
  <si>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</si>
  <si>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</si>
  <si>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</si>
  <si>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</si>
  <si>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</si>
  <si>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</si>
  <si>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</si>
  <si>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</si>
  <si>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</si>
  <si>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</si>
  <si>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</si>
  <si>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</si>
  <si>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</si>
  <si>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</si>
  <si>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</si>
  <si>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</si>
  <si>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</si>
  <si>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</si>
  <si>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</si>
  <si>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</si>
  <si>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</si>
  <si>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</si>
  <si>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</si>
  <si>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</si>
  <si>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</si>
  <si>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</si>
  <si>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</si>
  <si>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</si>
  <si>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</si>
  <si>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</si>
  <si>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</si>
  <si>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</si>
  <si>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</si>
  <si>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</si>
  <si>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</si>
  <si>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</si>
  <si>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</si>
  <si>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</si>
  <si>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</si>
  <si>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</si>
  <si>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</si>
  <si>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</si>
  <si>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</si>
  <si>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</si>
  <si>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</si>
  <si>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</si>
  <si>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</si>
  <si>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</si>
  <si>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</si>
  <si>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</si>
  <si>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</si>
  <si>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</si>
  <si>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</si>
  <si>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</si>
  <si>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</si>
  <si>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</si>
  <si>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</si>
  <si>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</si>
  <si>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</si>
  <si>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</si>
  <si>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</si>
  <si>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</si>
  <si>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</si>
  <si>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</si>
  <si>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</si>
  <si>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</si>
  <si>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</si>
  <si>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</si>
  <si>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</si>
  <si>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</si>
  <si>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</si>
  <si>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</si>
  <si>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</si>
  <si>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</si>
  <si>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</si>
  <si>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</si>
  <si>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</si>
  <si>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</si>
  <si>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</si>
  <si>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</si>
  <si>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</si>
  <si>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</si>
  <si>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</si>
  <si>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</si>
  <si>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</si>
  <si>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</si>
  <si>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</si>
  <si>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</si>
  <si>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</si>
  <si>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</si>
  <si>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</si>
  <si>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</si>
  <si>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</si>
  <si>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</si>
  <si>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"Строительство малобюджетного спортивного комплекса в ст. Тбилисской"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</si>
  <si>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</si>
  <si>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</si>
  <si>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</si>
  <si>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</si>
  <si>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</si>
  <si>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</si>
  <si>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</si>
  <si>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</si>
  <si>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</si>
  <si>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</si>
  <si>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</si>
  <si>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</si>
  <si>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</si>
  <si>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</si>
  <si>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</si>
  <si>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</si>
  <si>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</si>
  <si>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</si>
  <si>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</si>
  <si>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</si>
  <si>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</si>
  <si>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</si>
  <si>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</si>
  <si>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</si>
  <si>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</si>
  <si>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</si>
  <si>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</si>
  <si>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</si>
  <si>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</si>
  <si>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</si>
  <si>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</si>
  <si>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</si>
  <si>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</si>
  <si>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</si>
  <si>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</si>
  <si>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</si>
  <si>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</si>
  <si>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</si>
  <si>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</si>
  <si>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</si>
  <si>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</si>
  <si>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</si>
  <si>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</si>
  <si>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</si>
  <si>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</si>
  <si>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</si>
  <si>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</si>
  <si>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</si>
  <si>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</si>
  <si>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</si>
  <si>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Федеральный проект "Безопасность дорожного движения"</t>
  </si>
  <si>
    <t>01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</si>
  <si>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</si>
  <si>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</si>
  <si>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</si>
  <si>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</si>
  <si>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</si>
  <si>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</si>
  <si>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</si>
  <si>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</si>
  <si>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</si>
  <si>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</si>
  <si>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</si>
  <si>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</si>
  <si>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</si>
  <si>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</si>
  <si>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</si>
  <si>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</si>
  <si>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</si>
  <si>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</si>
  <si>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</si>
  <si>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</si>
  <si>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</si>
  <si>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</si>
  <si>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</si>
  <si>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</si>
  <si>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</si>
  <si>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</si>
  <si>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</si>
  <si>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</si>
  <si>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</si>
  <si>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</si>
  <si>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</si>
  <si>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</si>
  <si>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</si>
  <si>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</si>
  <si>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</si>
  <si>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</si>
  <si>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</si>
  <si>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</si>
  <si>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 xml:space="preserve">     образования Тбилисский район</t>
  </si>
  <si>
    <t xml:space="preserve">    от ______________  № _____</t>
  </si>
  <si>
    <t xml:space="preserve">   </t>
  </si>
  <si>
    <t>Н.А. Кривошеева</t>
  </si>
  <si>
    <t>Изменения +,-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</si>
  <si>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</si>
  <si>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</si>
  <si>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</si>
  <si>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</si>
  <si>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</si>
  <si>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</si>
  <si>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</si>
  <si>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</si>
  <si>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</si>
  <si>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</si>
  <si>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</si>
  <si>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</si>
  <si>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</si>
  <si>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Проведение углубленного медицинского осмотра занимающихся на отделениях по видам спорта</t>
  </si>
  <si>
    <t>09 1 01 10540</t>
  </si>
  <si>
    <t>тыс. рублей</t>
  </si>
  <si>
    <t>Утверждено на 2023 год</t>
  </si>
  <si>
    <t>Утверждено на 2024 год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</si>
  <si>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</si>
  <si>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Профилактика терроризма в части обеспечения инженерно-технической защищенности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</si>
  <si>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</si>
  <si>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</si>
  <si>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10 2 02 00000</t>
  </si>
  <si>
    <t>10 2 02 S0460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</si>
  <si>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</si>
  <si>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</si>
  <si>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</si>
  <si>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09 1 P5 00000</t>
  </si>
  <si>
    <t>09 1 P5 52280</t>
  </si>
  <si>
    <t>Условно утвержденные расходы</t>
  </si>
  <si>
    <t>99 9 99 99999</t>
  </si>
  <si>
    <t>классификации расходов бюджетов на 2023  и 2024 годы</t>
  </si>
  <si>
    <t xml:space="preserve">    ПРИЛОЖЕНИЕ № 14</t>
  </si>
  <si>
    <t>УТВЕРЖДЕНО</t>
  </si>
  <si>
    <t xml:space="preserve">     решением Совета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</si>
</sst>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6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10" fillId="0" borderId="9" xfId="0" applyFont="1" applyBorder="1" applyAlignment="1">
      <alignment horizontal="right"/>
    </xf>
    <xf numFmtId="0" fontId="5" fillId="0" borderId="0" xfId="0" applyFont="1" applyAlignment="1">
      <alignment horizontal="right"/>
    </xf>
    <xf numFmtId="164" fontId="3" fillId="0" borderId="8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406"/>
  <sheetViews>
    <sheetView tabSelected="1" view="pageBreakPreview" topLeftCell="B387" zoomScale="70" zoomScaleNormal="100" zoomScaleSheetLayoutView="70" workbookViewId="0">
      <selection activeCell="O19" sqref="O19"/>
    </sheetView>
  </sheetViews>
  <sheetFormatPr defaultRowHeight="15" x14ac:dyDescent="0.25"/>
  <cols>
    <col min="1" max="1" width="3.85546875" customWidth="1"/>
    <col min="2" max="2" width="3.5703125" customWidth="1"/>
    <col min="3" max="3" width="5.85546875" customWidth="1"/>
    <col min="4" max="4" width="68.7109375" customWidth="1"/>
    <col min="5" max="5" width="25.85546875" customWidth="1"/>
    <col min="6" max="6" width="11" customWidth="1"/>
    <col min="7" max="7" width="11.7109375" hidden="1" customWidth="1"/>
    <col min="8" max="8" width="18.7109375" style="90" hidden="1" customWidth="1"/>
    <col min="9" max="9" width="18.7109375" style="90" customWidth="1"/>
    <col min="10" max="10" width="21.42578125" hidden="1" customWidth="1"/>
    <col min="11" max="11" width="20.85546875" style="90" customWidth="1"/>
  </cols>
  <sheetData>
    <row r="2" spans="2:25" ht="26.25" x14ac:dyDescent="0.4">
      <c r="B2" s="12"/>
      <c r="C2" s="46"/>
      <c r="D2" s="46"/>
      <c r="E2" s="157" t="s">
        <v>407</v>
      </c>
      <c r="F2" s="137"/>
      <c r="G2" s="137"/>
      <c r="H2" s="137"/>
      <c r="I2" s="137"/>
      <c r="J2" s="137"/>
      <c r="K2" s="137"/>
      <c r="L2" s="62"/>
    </row>
    <row r="3" spans="2:25" s="90" customFormat="1" ht="26.25" x14ac:dyDescent="0.4">
      <c r="B3" s="91"/>
      <c r="C3" s="46"/>
      <c r="D3" s="46"/>
      <c r="E3" s="134"/>
      <c r="F3" s="132"/>
      <c r="G3" s="132"/>
      <c r="H3" s="132"/>
      <c r="I3" s="132"/>
      <c r="J3" s="132"/>
      <c r="K3" s="132"/>
      <c r="L3" s="133"/>
    </row>
    <row r="4" spans="2:25" s="90" customFormat="1" ht="26.25" x14ac:dyDescent="0.4">
      <c r="B4" s="91"/>
      <c r="C4" s="46"/>
      <c r="D4" s="46"/>
      <c r="E4" s="157" t="s">
        <v>408</v>
      </c>
      <c r="F4" s="137"/>
      <c r="G4" s="137"/>
      <c r="H4" s="137"/>
      <c r="I4" s="137"/>
      <c r="J4" s="137"/>
      <c r="K4" s="137"/>
      <c r="L4" s="133"/>
    </row>
    <row r="5" spans="2:25" ht="26.25" x14ac:dyDescent="0.4">
      <c r="B5" s="12"/>
      <c r="C5" s="46"/>
      <c r="D5" s="46"/>
      <c r="E5" s="157" t="s">
        <v>409</v>
      </c>
      <c r="F5" s="137"/>
      <c r="G5" s="137"/>
      <c r="H5" s="137"/>
      <c r="I5" s="137"/>
      <c r="J5" s="137"/>
      <c r="K5" s="137"/>
      <c r="L5" s="82"/>
    </row>
    <row r="6" spans="2:25" ht="26.25" x14ac:dyDescent="0.4">
      <c r="B6" s="12"/>
      <c r="C6" s="46"/>
      <c r="D6" s="46"/>
      <c r="E6" s="157" t="s">
        <v>370</v>
      </c>
      <c r="F6" s="139"/>
      <c r="G6" s="139"/>
      <c r="H6" s="139"/>
      <c r="I6" s="139"/>
      <c r="J6" s="139"/>
      <c r="K6" s="139"/>
      <c r="L6" s="82"/>
    </row>
    <row r="7" spans="2:25" ht="26.25" x14ac:dyDescent="0.4">
      <c r="B7" s="12"/>
      <c r="C7" s="46"/>
      <c r="D7" s="46"/>
      <c r="E7" s="157" t="s">
        <v>371</v>
      </c>
      <c r="F7" s="137"/>
      <c r="G7" s="137"/>
      <c r="H7" s="137"/>
      <c r="I7" s="137"/>
      <c r="J7" s="137"/>
      <c r="K7" s="137"/>
      <c r="L7" s="82"/>
    </row>
    <row r="8" spans="2:25" ht="23.25" x14ac:dyDescent="0.35">
      <c r="B8" s="12"/>
      <c r="C8" s="46"/>
      <c r="D8" s="46"/>
      <c r="E8" s="85"/>
      <c r="F8" s="94"/>
      <c r="G8" s="94"/>
      <c r="H8" s="123"/>
      <c r="I8" s="123"/>
      <c r="J8" s="82"/>
      <c r="K8" s="100"/>
      <c r="L8" s="82"/>
    </row>
    <row r="9" spans="2:25" ht="23.25" x14ac:dyDescent="0.35">
      <c r="B9" s="12"/>
      <c r="C9" s="46"/>
      <c r="D9" s="47"/>
      <c r="E9" s="63"/>
      <c r="F9" s="138"/>
      <c r="G9" s="138"/>
      <c r="H9" s="123"/>
      <c r="I9" s="123"/>
      <c r="J9" s="62"/>
      <c r="K9" s="100"/>
      <c r="L9" s="62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2:25" ht="4.5" customHeight="1" x14ac:dyDescent="0.35">
      <c r="B10" s="12"/>
      <c r="C10" s="46"/>
      <c r="D10" s="47"/>
      <c r="E10" s="50"/>
      <c r="F10" s="138"/>
      <c r="G10" s="139"/>
      <c r="H10" s="122"/>
      <c r="I10" s="122"/>
    </row>
    <row r="11" spans="2:25" ht="23.45" customHeight="1" x14ac:dyDescent="0.3">
      <c r="B11" s="12"/>
      <c r="C11" s="136" t="s">
        <v>291</v>
      </c>
      <c r="D11" s="136"/>
      <c r="E11" s="136"/>
      <c r="F11" s="136"/>
      <c r="G11" s="136"/>
      <c r="H11" s="136"/>
      <c r="I11" s="136"/>
      <c r="J11" s="137"/>
      <c r="K11" s="137"/>
    </row>
    <row r="12" spans="2:25" ht="14.45" hidden="1" customHeight="1" x14ac:dyDescent="0.3">
      <c r="B12" s="12"/>
    </row>
    <row r="13" spans="2:25" ht="22.5" x14ac:dyDescent="0.3">
      <c r="B13" s="12"/>
      <c r="C13" s="136" t="s">
        <v>292</v>
      </c>
      <c r="D13" s="136"/>
      <c r="E13" s="136"/>
      <c r="F13" s="136"/>
      <c r="G13" s="136"/>
      <c r="H13" s="136"/>
      <c r="I13" s="136"/>
      <c r="J13" s="137"/>
      <c r="K13" s="137"/>
    </row>
    <row r="14" spans="2:25" ht="22.5" x14ac:dyDescent="0.3">
      <c r="B14" s="12"/>
      <c r="C14" s="84"/>
      <c r="D14" s="136" t="s">
        <v>369</v>
      </c>
      <c r="E14" s="137"/>
      <c r="F14" s="137"/>
      <c r="G14" s="137"/>
      <c r="H14" s="137"/>
      <c r="I14" s="137"/>
      <c r="J14" s="137"/>
      <c r="K14" s="137"/>
    </row>
    <row r="15" spans="2:25" ht="22.5" x14ac:dyDescent="0.3">
      <c r="B15" s="12"/>
      <c r="C15" s="140" t="s">
        <v>293</v>
      </c>
      <c r="D15" s="140"/>
      <c r="E15" s="140"/>
      <c r="F15" s="140"/>
      <c r="G15" s="140"/>
      <c r="H15" s="140"/>
      <c r="I15" s="140"/>
      <c r="J15" s="137"/>
      <c r="K15" s="137"/>
    </row>
    <row r="16" spans="2:25" ht="22.5" x14ac:dyDescent="0.3">
      <c r="B16" s="12"/>
      <c r="C16" s="136" t="s">
        <v>406</v>
      </c>
      <c r="D16" s="136"/>
      <c r="E16" s="136"/>
      <c r="F16" s="136"/>
      <c r="G16" s="136"/>
      <c r="H16" s="136"/>
      <c r="I16" s="136"/>
      <c r="J16" s="137"/>
      <c r="K16" s="137"/>
    </row>
    <row r="17" spans="2:11" ht="29.25" customHeight="1" x14ac:dyDescent="0.3">
      <c r="B17" s="12"/>
      <c r="C17" s="12"/>
      <c r="D17" s="11"/>
      <c r="E17" s="8"/>
      <c r="F17" s="8"/>
      <c r="G17" s="8"/>
      <c r="H17" s="8"/>
      <c r="I17" s="8"/>
    </row>
    <row r="18" spans="2:11" ht="18.75" customHeight="1" x14ac:dyDescent="0.35">
      <c r="B18" s="12"/>
      <c r="C18" s="12"/>
      <c r="D18" s="11"/>
      <c r="E18" s="12"/>
      <c r="F18" s="11"/>
      <c r="G18" s="11"/>
      <c r="H18" s="11"/>
      <c r="I18" s="11"/>
      <c r="J18" s="101"/>
      <c r="K18" s="126" t="s">
        <v>390</v>
      </c>
    </row>
    <row r="19" spans="2:11" ht="67.5" customHeight="1" x14ac:dyDescent="0.3">
      <c r="B19" s="12"/>
      <c r="C19" s="6" t="s">
        <v>0</v>
      </c>
      <c r="D19" s="39" t="s">
        <v>1</v>
      </c>
      <c r="E19" s="39" t="s">
        <v>2</v>
      </c>
      <c r="F19" s="39" t="s">
        <v>3</v>
      </c>
      <c r="G19" s="39" t="s">
        <v>31</v>
      </c>
      <c r="H19" s="86" t="s">
        <v>374</v>
      </c>
      <c r="I19" s="86" t="s">
        <v>391</v>
      </c>
      <c r="J19" s="86" t="s">
        <v>374</v>
      </c>
      <c r="K19" s="160" t="s">
        <v>392</v>
      </c>
    </row>
    <row r="20" spans="2:11" ht="20.25" x14ac:dyDescent="0.3">
      <c r="B20" s="12"/>
      <c r="C20" s="39">
        <v>1</v>
      </c>
      <c r="D20" s="39">
        <v>2</v>
      </c>
      <c r="E20" s="39">
        <v>3</v>
      </c>
      <c r="F20" s="39">
        <v>4</v>
      </c>
      <c r="G20" s="39"/>
      <c r="H20" s="120">
        <v>7</v>
      </c>
      <c r="I20" s="120">
        <v>5</v>
      </c>
      <c r="J20" s="93">
        <v>7</v>
      </c>
      <c r="K20" s="120">
        <v>6</v>
      </c>
    </row>
    <row r="21" spans="2:11" ht="60.75" x14ac:dyDescent="0.3">
      <c r="B21" s="12"/>
      <c r="C21" s="13">
        <v>1</v>
      </c>
      <c r="D21" s="9" t="s">
        <v>295</v>
      </c>
      <c r="E21" s="13" t="s">
        <v>4</v>
      </c>
      <c r="F21" s="13"/>
      <c r="G21" s="15"/>
      <c r="H21" s="87">
        <f>H22+H46+H70</f>
        <v>643685.19999999984</v>
      </c>
      <c r="I21" s="103">
        <f>H21</f>
        <v>643685.19999999984</v>
      </c>
      <c r="J21" s="87">
        <f>J22+J46+J70</f>
        <v>604956.19999999995</v>
      </c>
      <c r="K21" s="87">
        <f>J21</f>
        <v>604956.19999999995</v>
      </c>
    </row>
    <row r="22" spans="2:11" ht="40.5" x14ac:dyDescent="0.3">
      <c r="B22" s="12"/>
      <c r="C22" s="39"/>
      <c r="D22" s="37" t="s">
        <v>287</v>
      </c>
      <c r="E22" s="74" t="s">
        <v>5</v>
      </c>
      <c r="F22" s="74"/>
      <c r="G22" s="38"/>
      <c r="H22" s="56">
        <f>H23+H26+H30+H33+H35+H39+H42+H44</f>
        <v>576365.59999999986</v>
      </c>
      <c r="I22" s="96">
        <f t="shared" ref="I22:I81" si="0">H22</f>
        <v>576365.59999999986</v>
      </c>
      <c r="J22" s="56">
        <f>J23+J26+J30+J33+J35+J39+J42+J44</f>
        <v>566747.69999999995</v>
      </c>
      <c r="K22" s="56">
        <f t="shared" ref="K22:K65" si="1">J22</f>
        <v>566747.69999999995</v>
      </c>
    </row>
    <row r="23" spans="2:11" ht="127.5" customHeight="1" x14ac:dyDescent="0.3">
      <c r="B23" s="12"/>
      <c r="C23" s="7"/>
      <c r="D23" s="37" t="s">
        <v>297</v>
      </c>
      <c r="E23" s="74" t="s">
        <v>7</v>
      </c>
      <c r="F23" s="74"/>
      <c r="G23" s="38"/>
      <c r="H23" s="56">
        <f>H24+H25</f>
        <v>367445.1</v>
      </c>
      <c r="I23" s="96">
        <f t="shared" si="0"/>
        <v>367445.1</v>
      </c>
      <c r="J23" s="56">
        <f>J24+J25</f>
        <v>367445.1</v>
      </c>
      <c r="K23" s="56">
        <f t="shared" si="1"/>
        <v>367445.1</v>
      </c>
    </row>
    <row r="24" spans="2:11" ht="41.25" customHeight="1" x14ac:dyDescent="0.3">
      <c r="B24" s="12"/>
      <c r="C24" s="135"/>
      <c r="D24" s="158" t="s">
        <v>6</v>
      </c>
      <c r="E24" s="141" t="s">
        <v>7</v>
      </c>
      <c r="F24" s="141">
        <v>600</v>
      </c>
      <c r="G24" s="38">
        <v>1</v>
      </c>
      <c r="H24" s="56">
        <v>134570.1</v>
      </c>
      <c r="I24" s="96">
        <f t="shared" si="0"/>
        <v>134570.1</v>
      </c>
      <c r="J24" s="56">
        <v>134570.1</v>
      </c>
      <c r="K24" s="56">
        <f t="shared" si="1"/>
        <v>134570.1</v>
      </c>
    </row>
    <row r="25" spans="2:11" ht="22.5" customHeight="1" x14ac:dyDescent="0.3">
      <c r="B25" s="12"/>
      <c r="C25" s="135"/>
      <c r="D25" s="158"/>
      <c r="E25" s="141"/>
      <c r="F25" s="141"/>
      <c r="G25" s="38">
        <v>2</v>
      </c>
      <c r="H25" s="56">
        <v>232875</v>
      </c>
      <c r="I25" s="96">
        <f t="shared" si="0"/>
        <v>232875</v>
      </c>
      <c r="J25" s="56">
        <v>232875</v>
      </c>
      <c r="K25" s="56">
        <f t="shared" si="1"/>
        <v>232875</v>
      </c>
    </row>
    <row r="26" spans="2:11" ht="50.25" customHeight="1" x14ac:dyDescent="0.3">
      <c r="B26" s="12"/>
      <c r="C26" s="7"/>
      <c r="D26" s="51" t="s">
        <v>81</v>
      </c>
      <c r="E26" s="74" t="s">
        <v>8</v>
      </c>
      <c r="F26" s="74"/>
      <c r="G26" s="38"/>
      <c r="H26" s="56">
        <f>H27+H28+H29</f>
        <v>172121.8</v>
      </c>
      <c r="I26" s="96">
        <f t="shared" si="0"/>
        <v>172121.8</v>
      </c>
      <c r="J26" s="56">
        <f>J27+J28+J29</f>
        <v>178997.09999999998</v>
      </c>
      <c r="K26" s="56">
        <f t="shared" si="1"/>
        <v>178997.09999999998</v>
      </c>
    </row>
    <row r="27" spans="2:11" ht="20.25" x14ac:dyDescent="0.3">
      <c r="B27" s="12"/>
      <c r="C27" s="135"/>
      <c r="D27" s="145" t="s">
        <v>6</v>
      </c>
      <c r="E27" s="142" t="s">
        <v>8</v>
      </c>
      <c r="F27" s="142">
        <v>600</v>
      </c>
      <c r="G27" s="38">
        <v>1</v>
      </c>
      <c r="H27" s="56">
        <v>58903.5</v>
      </c>
      <c r="I27" s="96">
        <f t="shared" si="0"/>
        <v>58903.5</v>
      </c>
      <c r="J27" s="56">
        <v>62612.4</v>
      </c>
      <c r="K27" s="56">
        <f t="shared" si="1"/>
        <v>62612.4</v>
      </c>
    </row>
    <row r="28" spans="2:11" ht="20.25" x14ac:dyDescent="0.3">
      <c r="B28" s="12"/>
      <c r="C28" s="135"/>
      <c r="D28" s="146"/>
      <c r="E28" s="143"/>
      <c r="F28" s="143"/>
      <c r="G28" s="38">
        <v>2</v>
      </c>
      <c r="H28" s="56">
        <v>75447</v>
      </c>
      <c r="I28" s="96">
        <f t="shared" si="0"/>
        <v>75447</v>
      </c>
      <c r="J28" s="56">
        <v>78613.399999999994</v>
      </c>
      <c r="K28" s="56">
        <f t="shared" si="1"/>
        <v>78613.399999999994</v>
      </c>
    </row>
    <row r="29" spans="2:11" ht="22.5" customHeight="1" x14ac:dyDescent="0.3">
      <c r="B29" s="12"/>
      <c r="C29" s="135"/>
      <c r="D29" s="147"/>
      <c r="E29" s="144"/>
      <c r="F29" s="144"/>
      <c r="G29" s="38">
        <v>3</v>
      </c>
      <c r="H29" s="56">
        <v>37771.300000000003</v>
      </c>
      <c r="I29" s="96">
        <f t="shared" si="0"/>
        <v>37771.300000000003</v>
      </c>
      <c r="J29" s="56">
        <v>37771.300000000003</v>
      </c>
      <c r="K29" s="56">
        <f t="shared" si="1"/>
        <v>37771.300000000003</v>
      </c>
    </row>
    <row r="30" spans="2:11" s="90" customFormat="1" ht="39.75" customHeight="1" x14ac:dyDescent="0.3">
      <c r="B30" s="91"/>
      <c r="C30" s="105"/>
      <c r="D30" s="107" t="s">
        <v>19</v>
      </c>
      <c r="E30" s="108" t="s">
        <v>379</v>
      </c>
      <c r="F30" s="109"/>
      <c r="G30" s="73"/>
      <c r="H30" s="56">
        <f>H31+H32</f>
        <v>3835</v>
      </c>
      <c r="I30" s="96">
        <f t="shared" si="0"/>
        <v>3835</v>
      </c>
      <c r="J30" s="56">
        <f>J31+J32</f>
        <v>3835</v>
      </c>
      <c r="K30" s="56">
        <f t="shared" si="1"/>
        <v>3835</v>
      </c>
    </row>
    <row r="31" spans="2:11" s="90" customFormat="1" ht="39.75" customHeight="1" x14ac:dyDescent="0.3">
      <c r="B31" s="91"/>
      <c r="C31" s="105"/>
      <c r="D31" s="5" t="s">
        <v>15</v>
      </c>
      <c r="E31" s="108" t="s">
        <v>379</v>
      </c>
      <c r="F31" s="109">
        <v>300</v>
      </c>
      <c r="G31" s="73">
        <v>4</v>
      </c>
      <c r="H31" s="56">
        <v>1797</v>
      </c>
      <c r="I31" s="96">
        <f t="shared" si="0"/>
        <v>1797</v>
      </c>
      <c r="J31" s="56">
        <v>1797</v>
      </c>
      <c r="K31" s="56">
        <f t="shared" si="1"/>
        <v>1797</v>
      </c>
    </row>
    <row r="32" spans="2:11" s="90" customFormat="1" ht="81.75" customHeight="1" x14ac:dyDescent="0.3">
      <c r="B32" s="91"/>
      <c r="C32" s="105"/>
      <c r="D32" s="107" t="s">
        <v>6</v>
      </c>
      <c r="E32" s="108" t="s">
        <v>379</v>
      </c>
      <c r="F32" s="109">
        <v>600</v>
      </c>
      <c r="G32" s="73"/>
      <c r="H32" s="56">
        <v>2038</v>
      </c>
      <c r="I32" s="96">
        <f t="shared" si="0"/>
        <v>2038</v>
      </c>
      <c r="J32" s="56">
        <v>2038</v>
      </c>
      <c r="K32" s="56">
        <f t="shared" si="1"/>
        <v>2038</v>
      </c>
    </row>
    <row r="33" spans="2:11" s="90" customFormat="1" ht="81.75" customHeight="1" x14ac:dyDescent="0.3">
      <c r="B33" s="91"/>
      <c r="C33" s="105"/>
      <c r="D33" s="24" t="s">
        <v>382</v>
      </c>
      <c r="E33" s="108" t="s">
        <v>383</v>
      </c>
      <c r="F33" s="109"/>
      <c r="G33" s="73"/>
      <c r="H33" s="56">
        <f>H34</f>
        <v>4506.6000000000004</v>
      </c>
      <c r="I33" s="96">
        <f t="shared" si="0"/>
        <v>4506.6000000000004</v>
      </c>
      <c r="J33" s="56">
        <f>J34</f>
        <v>4506.6000000000004</v>
      </c>
      <c r="K33" s="56">
        <f t="shared" si="1"/>
        <v>4506.6000000000004</v>
      </c>
    </row>
    <row r="34" spans="2:11" s="90" customFormat="1" ht="81.75" customHeight="1" x14ac:dyDescent="0.3">
      <c r="B34" s="91"/>
      <c r="C34" s="105"/>
      <c r="D34" s="24" t="s">
        <v>20</v>
      </c>
      <c r="E34" s="108" t="s">
        <v>383</v>
      </c>
      <c r="F34" s="109">
        <v>600</v>
      </c>
      <c r="G34" s="73"/>
      <c r="H34" s="56">
        <v>4506.6000000000004</v>
      </c>
      <c r="I34" s="96">
        <f t="shared" si="0"/>
        <v>4506.6000000000004</v>
      </c>
      <c r="J34" s="56">
        <v>4506.6000000000004</v>
      </c>
      <c r="K34" s="56">
        <f t="shared" si="1"/>
        <v>4506.6000000000004</v>
      </c>
    </row>
    <row r="35" spans="2:11" ht="218.25" customHeight="1" x14ac:dyDescent="0.3">
      <c r="B35" s="12"/>
      <c r="C35" s="7"/>
      <c r="D35" s="37" t="s">
        <v>10</v>
      </c>
      <c r="E35" s="74" t="s">
        <v>11</v>
      </c>
      <c r="F35" s="74"/>
      <c r="G35" s="38"/>
      <c r="H35" s="56">
        <f>H36+H37+H38</f>
        <v>6870.9000000000005</v>
      </c>
      <c r="I35" s="96">
        <f t="shared" si="0"/>
        <v>6870.9000000000005</v>
      </c>
      <c r="J35" s="56">
        <f>J36+J37+J38</f>
        <v>7077.3</v>
      </c>
      <c r="K35" s="56">
        <f t="shared" si="1"/>
        <v>7077.3</v>
      </c>
    </row>
    <row r="36" spans="2:11" ht="20.25" x14ac:dyDescent="0.3">
      <c r="B36" s="12"/>
      <c r="C36" s="135"/>
      <c r="D36" s="145" t="s">
        <v>9</v>
      </c>
      <c r="E36" s="159" t="s">
        <v>240</v>
      </c>
      <c r="F36" s="159" t="s">
        <v>32</v>
      </c>
      <c r="G36" s="38">
        <v>1</v>
      </c>
      <c r="H36" s="56">
        <v>2516.9</v>
      </c>
      <c r="I36" s="96">
        <f t="shared" si="0"/>
        <v>2516.9</v>
      </c>
      <c r="J36" s="56">
        <v>2592.5</v>
      </c>
      <c r="K36" s="56">
        <f t="shared" si="1"/>
        <v>2592.5</v>
      </c>
    </row>
    <row r="37" spans="2:11" ht="20.25" x14ac:dyDescent="0.3">
      <c r="B37" s="12"/>
      <c r="C37" s="135"/>
      <c r="D37" s="146"/>
      <c r="E37" s="141"/>
      <c r="F37" s="141"/>
      <c r="G37" s="38">
        <v>2</v>
      </c>
      <c r="H37" s="56">
        <v>3758.2</v>
      </c>
      <c r="I37" s="96">
        <f t="shared" si="0"/>
        <v>3758.2</v>
      </c>
      <c r="J37" s="56">
        <v>3871.1</v>
      </c>
      <c r="K37" s="56">
        <f t="shared" si="1"/>
        <v>3871.1</v>
      </c>
    </row>
    <row r="38" spans="2:11" ht="24" customHeight="1" x14ac:dyDescent="0.3">
      <c r="B38" s="12"/>
      <c r="C38" s="135"/>
      <c r="D38" s="147"/>
      <c r="E38" s="141"/>
      <c r="F38" s="141"/>
      <c r="G38" s="38">
        <v>3</v>
      </c>
      <c r="H38" s="56">
        <v>595.79999999999995</v>
      </c>
      <c r="I38" s="96">
        <f t="shared" si="0"/>
        <v>595.79999999999995</v>
      </c>
      <c r="J38" s="56">
        <v>613.70000000000005</v>
      </c>
      <c r="K38" s="56">
        <f t="shared" si="1"/>
        <v>613.70000000000005</v>
      </c>
    </row>
    <row r="39" spans="2:11" ht="160.5" customHeight="1" x14ac:dyDescent="0.3">
      <c r="B39" s="12"/>
      <c r="C39" s="7"/>
      <c r="D39" s="5" t="s">
        <v>12</v>
      </c>
      <c r="E39" s="74" t="s">
        <v>13</v>
      </c>
      <c r="F39" s="74"/>
      <c r="G39" s="38"/>
      <c r="H39" s="56">
        <f>H40+H41</f>
        <v>4033.2</v>
      </c>
      <c r="I39" s="96">
        <f t="shared" si="0"/>
        <v>4033.2</v>
      </c>
      <c r="J39" s="56">
        <f>J40+J41</f>
        <v>4033.2</v>
      </c>
      <c r="K39" s="56">
        <f t="shared" si="1"/>
        <v>4033.2</v>
      </c>
    </row>
    <row r="40" spans="2:11" ht="40.5" x14ac:dyDescent="0.3">
      <c r="B40" s="12"/>
      <c r="C40" s="7"/>
      <c r="D40" s="5" t="s">
        <v>14</v>
      </c>
      <c r="E40" s="74" t="s">
        <v>13</v>
      </c>
      <c r="F40" s="74">
        <v>200</v>
      </c>
      <c r="G40" s="38">
        <v>4</v>
      </c>
      <c r="H40" s="56">
        <v>25</v>
      </c>
      <c r="I40" s="96">
        <f t="shared" si="0"/>
        <v>25</v>
      </c>
      <c r="J40" s="56">
        <v>25</v>
      </c>
      <c r="K40" s="56">
        <f t="shared" si="1"/>
        <v>25</v>
      </c>
    </row>
    <row r="41" spans="2:11" ht="40.5" x14ac:dyDescent="0.3">
      <c r="B41" s="12"/>
      <c r="C41" s="7"/>
      <c r="D41" s="5" t="s">
        <v>15</v>
      </c>
      <c r="E41" s="74" t="s">
        <v>13</v>
      </c>
      <c r="F41" s="74">
        <v>300</v>
      </c>
      <c r="G41" s="38">
        <v>4</v>
      </c>
      <c r="H41" s="56">
        <v>4008.2</v>
      </c>
      <c r="I41" s="96">
        <f t="shared" si="0"/>
        <v>4008.2</v>
      </c>
      <c r="J41" s="56">
        <v>4008.2</v>
      </c>
      <c r="K41" s="56">
        <f t="shared" si="1"/>
        <v>4008.2</v>
      </c>
    </row>
    <row r="42" spans="2:11" ht="123" customHeight="1" x14ac:dyDescent="0.3">
      <c r="B42" s="12"/>
      <c r="C42" s="7"/>
      <c r="D42" s="5" t="s">
        <v>298</v>
      </c>
      <c r="E42" s="74" t="s">
        <v>16</v>
      </c>
      <c r="F42" s="74"/>
      <c r="G42" s="38"/>
      <c r="H42" s="56">
        <f>H43</f>
        <v>835.3</v>
      </c>
      <c r="I42" s="96">
        <f t="shared" si="0"/>
        <v>835.3</v>
      </c>
      <c r="J42" s="56">
        <f>J43</f>
        <v>853.4</v>
      </c>
      <c r="K42" s="56">
        <f t="shared" si="1"/>
        <v>853.4</v>
      </c>
    </row>
    <row r="43" spans="2:11" ht="60.75" x14ac:dyDescent="0.3">
      <c r="B43" s="12"/>
      <c r="C43" s="7"/>
      <c r="D43" s="5" t="s">
        <v>6</v>
      </c>
      <c r="E43" s="74" t="s">
        <v>16</v>
      </c>
      <c r="F43" s="74">
        <v>600</v>
      </c>
      <c r="G43" s="38">
        <v>2</v>
      </c>
      <c r="H43" s="56">
        <v>835.3</v>
      </c>
      <c r="I43" s="96">
        <f t="shared" si="0"/>
        <v>835.3</v>
      </c>
      <c r="J43" s="56">
        <v>853.4</v>
      </c>
      <c r="K43" s="56">
        <f t="shared" si="1"/>
        <v>853.4</v>
      </c>
    </row>
    <row r="44" spans="2:11" ht="87.75" customHeight="1" x14ac:dyDescent="0.3">
      <c r="B44" s="12"/>
      <c r="C44" s="7"/>
      <c r="D44" s="60" t="s">
        <v>393</v>
      </c>
      <c r="E44" s="35" t="s">
        <v>351</v>
      </c>
      <c r="F44" s="74"/>
      <c r="G44" s="64"/>
      <c r="H44" s="56">
        <f>H45</f>
        <v>16717.7</v>
      </c>
      <c r="I44" s="96">
        <f t="shared" si="0"/>
        <v>16717.7</v>
      </c>
      <c r="J44" s="56">
        <f>J45</f>
        <v>0</v>
      </c>
      <c r="K44" s="56">
        <f t="shared" si="1"/>
        <v>0</v>
      </c>
    </row>
    <row r="45" spans="2:11" ht="60.75" x14ac:dyDescent="0.3">
      <c r="B45" s="12"/>
      <c r="C45" s="7"/>
      <c r="D45" s="5" t="s">
        <v>6</v>
      </c>
      <c r="E45" s="35" t="s">
        <v>351</v>
      </c>
      <c r="F45" s="74">
        <v>600</v>
      </c>
      <c r="G45" s="64"/>
      <c r="H45" s="56">
        <v>16717.7</v>
      </c>
      <c r="I45" s="96">
        <f t="shared" si="0"/>
        <v>16717.7</v>
      </c>
      <c r="J45" s="56">
        <v>0</v>
      </c>
      <c r="K45" s="56">
        <f t="shared" si="1"/>
        <v>0</v>
      </c>
    </row>
    <row r="46" spans="2:11" ht="72" customHeight="1" x14ac:dyDescent="0.3">
      <c r="B46" s="12"/>
      <c r="C46" s="7"/>
      <c r="D46" s="5" t="s">
        <v>286</v>
      </c>
      <c r="E46" s="71" t="s">
        <v>24</v>
      </c>
      <c r="F46" s="71"/>
      <c r="G46" s="37"/>
      <c r="H46" s="56">
        <f>H47+H51+H55+H59+H61+H63+H66+H68</f>
        <v>65512.1</v>
      </c>
      <c r="I46" s="96">
        <f t="shared" si="0"/>
        <v>65512.1</v>
      </c>
      <c r="J46" s="56">
        <f>J47+J51+J55+J59+J61+J63+J66+J68</f>
        <v>38208.5</v>
      </c>
      <c r="K46" s="56">
        <f t="shared" si="1"/>
        <v>38208.5</v>
      </c>
    </row>
    <row r="47" spans="2:11" ht="40.5" x14ac:dyDescent="0.3">
      <c r="B47" s="12"/>
      <c r="C47" s="7"/>
      <c r="D47" s="5" t="s">
        <v>299</v>
      </c>
      <c r="E47" s="71" t="s">
        <v>25</v>
      </c>
      <c r="F47" s="71"/>
      <c r="G47" s="37"/>
      <c r="H47" s="56">
        <f>H48+H49+H50</f>
        <v>5780</v>
      </c>
      <c r="I47" s="96">
        <f t="shared" si="0"/>
        <v>5780</v>
      </c>
      <c r="J47" s="56">
        <f>J48+J49+J50</f>
        <v>5780</v>
      </c>
      <c r="K47" s="56">
        <f t="shared" si="1"/>
        <v>5780</v>
      </c>
    </row>
    <row r="48" spans="2:11" ht="106.5" customHeight="1" x14ac:dyDescent="0.3">
      <c r="B48" s="12"/>
      <c r="C48" s="7"/>
      <c r="D48" s="5" t="s">
        <v>76</v>
      </c>
      <c r="E48" s="71" t="s">
        <v>25</v>
      </c>
      <c r="F48" s="71">
        <v>100</v>
      </c>
      <c r="G48" s="37">
        <v>9</v>
      </c>
      <c r="H48" s="56">
        <v>5354.9</v>
      </c>
      <c r="I48" s="96">
        <f t="shared" si="0"/>
        <v>5354.9</v>
      </c>
      <c r="J48" s="56">
        <v>5354.9</v>
      </c>
      <c r="K48" s="56">
        <f t="shared" si="1"/>
        <v>5354.9</v>
      </c>
    </row>
    <row r="49" spans="2:11" ht="40.5" x14ac:dyDescent="0.3">
      <c r="B49" s="12"/>
      <c r="C49" s="7"/>
      <c r="D49" s="37" t="s">
        <v>14</v>
      </c>
      <c r="E49" s="71" t="s">
        <v>25</v>
      </c>
      <c r="F49" s="71">
        <v>200</v>
      </c>
      <c r="G49" s="37">
        <v>9</v>
      </c>
      <c r="H49" s="56">
        <v>422.1</v>
      </c>
      <c r="I49" s="96">
        <f t="shared" si="0"/>
        <v>422.1</v>
      </c>
      <c r="J49" s="56">
        <v>422.1</v>
      </c>
      <c r="K49" s="56">
        <f t="shared" si="1"/>
        <v>422.1</v>
      </c>
    </row>
    <row r="50" spans="2:11" ht="27.75" customHeight="1" x14ac:dyDescent="0.3">
      <c r="B50" s="12"/>
      <c r="C50" s="7"/>
      <c r="D50" s="37" t="s">
        <v>18</v>
      </c>
      <c r="E50" s="71" t="s">
        <v>25</v>
      </c>
      <c r="F50" s="71">
        <v>800</v>
      </c>
      <c r="G50" s="37">
        <v>9</v>
      </c>
      <c r="H50" s="56">
        <v>3</v>
      </c>
      <c r="I50" s="96">
        <f t="shared" si="0"/>
        <v>3</v>
      </c>
      <c r="J50" s="56">
        <v>3</v>
      </c>
      <c r="K50" s="56">
        <f t="shared" si="1"/>
        <v>3</v>
      </c>
    </row>
    <row r="51" spans="2:11" ht="70.5" customHeight="1" x14ac:dyDescent="0.3">
      <c r="B51" s="12"/>
      <c r="C51" s="7"/>
      <c r="D51" s="37" t="s">
        <v>300</v>
      </c>
      <c r="E51" s="71" t="s">
        <v>26</v>
      </c>
      <c r="F51" s="71"/>
      <c r="G51" s="37"/>
      <c r="H51" s="56">
        <f>H52+H53+H54</f>
        <v>26403.199999999997</v>
      </c>
      <c r="I51" s="96">
        <f t="shared" si="0"/>
        <v>26403.199999999997</v>
      </c>
      <c r="J51" s="56">
        <f>J52+J53+J54</f>
        <v>26403.199999999997</v>
      </c>
      <c r="K51" s="56">
        <f t="shared" si="1"/>
        <v>26403.199999999997</v>
      </c>
    </row>
    <row r="52" spans="2:11" ht="123" customHeight="1" x14ac:dyDescent="0.3">
      <c r="B52" s="12"/>
      <c r="C52" s="7"/>
      <c r="D52" s="37" t="s">
        <v>76</v>
      </c>
      <c r="E52" s="71" t="s">
        <v>26</v>
      </c>
      <c r="F52" s="71">
        <v>100</v>
      </c>
      <c r="G52" s="37">
        <v>9</v>
      </c>
      <c r="H52" s="56">
        <v>24416.6</v>
      </c>
      <c r="I52" s="96">
        <f t="shared" si="0"/>
        <v>24416.6</v>
      </c>
      <c r="J52" s="56">
        <v>24416.6</v>
      </c>
      <c r="K52" s="56">
        <f t="shared" si="1"/>
        <v>24416.6</v>
      </c>
    </row>
    <row r="53" spans="2:11" ht="40.5" x14ac:dyDescent="0.3">
      <c r="B53" s="12"/>
      <c r="C53" s="7"/>
      <c r="D53" s="37" t="s">
        <v>14</v>
      </c>
      <c r="E53" s="71" t="s">
        <v>26</v>
      </c>
      <c r="F53" s="71">
        <v>200</v>
      </c>
      <c r="G53" s="37">
        <v>9</v>
      </c>
      <c r="H53" s="56">
        <v>1974.6</v>
      </c>
      <c r="I53" s="96">
        <f t="shared" si="0"/>
        <v>1974.6</v>
      </c>
      <c r="J53" s="56">
        <v>1974.6</v>
      </c>
      <c r="K53" s="56">
        <f t="shared" si="1"/>
        <v>1974.6</v>
      </c>
    </row>
    <row r="54" spans="2:11" ht="26.25" customHeight="1" x14ac:dyDescent="0.3">
      <c r="B54" s="12"/>
      <c r="C54" s="7"/>
      <c r="D54" s="37" t="s">
        <v>18</v>
      </c>
      <c r="E54" s="71" t="s">
        <v>26</v>
      </c>
      <c r="F54" s="71">
        <v>800</v>
      </c>
      <c r="G54" s="37">
        <v>9</v>
      </c>
      <c r="H54" s="56">
        <v>12</v>
      </c>
      <c r="I54" s="96">
        <f t="shared" si="0"/>
        <v>12</v>
      </c>
      <c r="J54" s="56">
        <v>12</v>
      </c>
      <c r="K54" s="56">
        <f t="shared" si="1"/>
        <v>12</v>
      </c>
    </row>
    <row r="55" spans="2:11" ht="27" customHeight="1" x14ac:dyDescent="0.3">
      <c r="B55" s="12"/>
      <c r="C55" s="7"/>
      <c r="D55" s="37" t="s">
        <v>19</v>
      </c>
      <c r="E55" s="71" t="s">
        <v>27</v>
      </c>
      <c r="F55" s="71"/>
      <c r="G55" s="37"/>
      <c r="H55" s="56">
        <f>H56+H57+H58</f>
        <v>1590</v>
      </c>
      <c r="I55" s="96">
        <f t="shared" si="0"/>
        <v>1590</v>
      </c>
      <c r="J55" s="56">
        <f>J56+J57+J58</f>
        <v>1590</v>
      </c>
      <c r="K55" s="56">
        <f t="shared" si="1"/>
        <v>1590</v>
      </c>
    </row>
    <row r="56" spans="2:11" ht="40.5" x14ac:dyDescent="0.3">
      <c r="B56" s="12"/>
      <c r="C56" s="7"/>
      <c r="D56" s="37" t="s">
        <v>14</v>
      </c>
      <c r="E56" s="71" t="s">
        <v>27</v>
      </c>
      <c r="F56" s="71">
        <v>200</v>
      </c>
      <c r="G56" s="37">
        <v>9</v>
      </c>
      <c r="H56" s="56">
        <v>1290</v>
      </c>
      <c r="I56" s="96">
        <f t="shared" si="0"/>
        <v>1290</v>
      </c>
      <c r="J56" s="56">
        <v>1290</v>
      </c>
      <c r="K56" s="56">
        <f t="shared" si="1"/>
        <v>1290</v>
      </c>
    </row>
    <row r="57" spans="2:11" ht="40.5" x14ac:dyDescent="0.3">
      <c r="B57" s="12"/>
      <c r="C57" s="7"/>
      <c r="D57" s="37" t="s">
        <v>15</v>
      </c>
      <c r="E57" s="71" t="s">
        <v>27</v>
      </c>
      <c r="F57" s="71">
        <v>300</v>
      </c>
      <c r="G57" s="37"/>
      <c r="H57" s="56">
        <v>200</v>
      </c>
      <c r="I57" s="96">
        <f t="shared" si="0"/>
        <v>200</v>
      </c>
      <c r="J57" s="56">
        <v>200</v>
      </c>
      <c r="K57" s="56">
        <f t="shared" si="1"/>
        <v>200</v>
      </c>
    </row>
    <row r="58" spans="2:11" ht="60.75" x14ac:dyDescent="0.3">
      <c r="B58" s="12"/>
      <c r="C58" s="7"/>
      <c r="D58" s="37" t="s">
        <v>9</v>
      </c>
      <c r="E58" s="71" t="s">
        <v>27</v>
      </c>
      <c r="F58" s="71">
        <v>600</v>
      </c>
      <c r="G58" s="37">
        <v>9</v>
      </c>
      <c r="H58" s="56">
        <v>100</v>
      </c>
      <c r="I58" s="96">
        <f t="shared" si="0"/>
        <v>100</v>
      </c>
      <c r="J58" s="56">
        <v>100</v>
      </c>
      <c r="K58" s="56">
        <f t="shared" si="1"/>
        <v>100</v>
      </c>
    </row>
    <row r="59" spans="2:11" s="90" customFormat="1" ht="20.25" x14ac:dyDescent="0.3">
      <c r="B59" s="91"/>
      <c r="C59" s="7"/>
      <c r="D59" s="81" t="s">
        <v>23</v>
      </c>
      <c r="E59" s="106" t="s">
        <v>30</v>
      </c>
      <c r="F59" s="106"/>
      <c r="G59" s="72"/>
      <c r="H59" s="56">
        <f>H60</f>
        <v>200</v>
      </c>
      <c r="I59" s="96">
        <f t="shared" si="0"/>
        <v>200</v>
      </c>
      <c r="J59" s="56">
        <f>J60</f>
        <v>200</v>
      </c>
      <c r="K59" s="56">
        <f t="shared" si="1"/>
        <v>200</v>
      </c>
    </row>
    <row r="60" spans="2:11" s="90" customFormat="1" ht="58.5" x14ac:dyDescent="0.3">
      <c r="B60" s="91"/>
      <c r="C60" s="7"/>
      <c r="D60" s="60" t="s">
        <v>20</v>
      </c>
      <c r="E60" s="106" t="s">
        <v>30</v>
      </c>
      <c r="F60" s="106">
        <v>600</v>
      </c>
      <c r="G60" s="72">
        <v>9</v>
      </c>
      <c r="H60" s="56">
        <v>200</v>
      </c>
      <c r="I60" s="96">
        <f t="shared" si="0"/>
        <v>200</v>
      </c>
      <c r="J60" s="56">
        <v>200</v>
      </c>
      <c r="K60" s="56">
        <f t="shared" si="1"/>
        <v>200</v>
      </c>
    </row>
    <row r="61" spans="2:11" ht="300" customHeight="1" x14ac:dyDescent="0.3">
      <c r="B61" s="12"/>
      <c r="C61" s="7"/>
      <c r="D61" s="24" t="s">
        <v>363</v>
      </c>
      <c r="E61" s="71" t="s">
        <v>28</v>
      </c>
      <c r="F61" s="71"/>
      <c r="G61" s="37"/>
      <c r="H61" s="56">
        <f>H62</f>
        <v>1235.3</v>
      </c>
      <c r="I61" s="96">
        <f t="shared" si="0"/>
        <v>1235.3</v>
      </c>
      <c r="J61" s="56">
        <f>J62</f>
        <v>1235.3</v>
      </c>
      <c r="K61" s="56">
        <f t="shared" si="1"/>
        <v>1235.3</v>
      </c>
    </row>
    <row r="62" spans="2:11" ht="60.75" x14ac:dyDescent="0.3">
      <c r="B62" s="12"/>
      <c r="C62" s="7"/>
      <c r="D62" s="37" t="s">
        <v>20</v>
      </c>
      <c r="E62" s="71" t="s">
        <v>28</v>
      </c>
      <c r="F62" s="71">
        <v>600</v>
      </c>
      <c r="G62" s="37"/>
      <c r="H62" s="56">
        <v>1235.3</v>
      </c>
      <c r="I62" s="96">
        <f t="shared" si="0"/>
        <v>1235.3</v>
      </c>
      <c r="J62" s="56">
        <v>1235.3</v>
      </c>
      <c r="K62" s="56">
        <f t="shared" si="1"/>
        <v>1235.3</v>
      </c>
    </row>
    <row r="63" spans="2:11" ht="60.75" x14ac:dyDescent="0.3">
      <c r="B63" s="12"/>
      <c r="C63" s="7"/>
      <c r="D63" s="37" t="s">
        <v>21</v>
      </c>
      <c r="E63" s="71" t="s">
        <v>29</v>
      </c>
      <c r="F63" s="71"/>
      <c r="G63" s="37"/>
      <c r="H63" s="56">
        <f>H64+H65</f>
        <v>3000</v>
      </c>
      <c r="I63" s="96">
        <f t="shared" si="0"/>
        <v>3000</v>
      </c>
      <c r="J63" s="56">
        <f>J64+J65</f>
        <v>3000</v>
      </c>
      <c r="K63" s="56">
        <f t="shared" si="1"/>
        <v>3000</v>
      </c>
    </row>
    <row r="64" spans="2:11" ht="81" x14ac:dyDescent="0.3">
      <c r="B64" s="12"/>
      <c r="C64" s="7"/>
      <c r="D64" s="37" t="s">
        <v>22</v>
      </c>
      <c r="E64" s="71" t="s">
        <v>29</v>
      </c>
      <c r="F64" s="71">
        <v>100</v>
      </c>
      <c r="G64" s="37"/>
      <c r="H64" s="56">
        <v>2600</v>
      </c>
      <c r="I64" s="96">
        <f t="shared" si="0"/>
        <v>2600</v>
      </c>
      <c r="J64" s="56">
        <v>2600</v>
      </c>
      <c r="K64" s="56">
        <f t="shared" si="1"/>
        <v>2600</v>
      </c>
    </row>
    <row r="65" spans="2:11" ht="40.5" x14ac:dyDescent="0.3">
      <c r="B65" s="12"/>
      <c r="C65" s="7"/>
      <c r="D65" s="49" t="s">
        <v>14</v>
      </c>
      <c r="E65" s="71" t="s">
        <v>29</v>
      </c>
      <c r="F65" s="71">
        <v>200</v>
      </c>
      <c r="G65" s="49">
        <v>9</v>
      </c>
      <c r="H65" s="56">
        <v>400</v>
      </c>
      <c r="I65" s="96">
        <f t="shared" si="0"/>
        <v>400</v>
      </c>
      <c r="J65" s="56">
        <v>400</v>
      </c>
      <c r="K65" s="56">
        <f t="shared" si="1"/>
        <v>400</v>
      </c>
    </row>
    <row r="66" spans="2:11" ht="86.25" customHeight="1" x14ac:dyDescent="0.3">
      <c r="B66" s="12"/>
      <c r="C66" s="7"/>
      <c r="D66" s="53" t="s">
        <v>364</v>
      </c>
      <c r="E66" s="71" t="s">
        <v>353</v>
      </c>
      <c r="F66" s="71"/>
      <c r="G66" s="70"/>
      <c r="H66" s="56">
        <f>H67</f>
        <v>26211.4</v>
      </c>
      <c r="I66" s="96">
        <f t="shared" si="0"/>
        <v>26211.4</v>
      </c>
      <c r="J66" s="56">
        <f>J67</f>
        <v>0</v>
      </c>
      <c r="K66" s="56">
        <f t="shared" ref="K66:K99" si="2">J66</f>
        <v>0</v>
      </c>
    </row>
    <row r="67" spans="2:11" ht="61.5" customHeight="1" x14ac:dyDescent="0.3">
      <c r="B67" s="12"/>
      <c r="C67" s="7"/>
      <c r="D67" s="53" t="s">
        <v>20</v>
      </c>
      <c r="E67" s="71" t="s">
        <v>353</v>
      </c>
      <c r="F67" s="71">
        <v>600</v>
      </c>
      <c r="G67" s="70"/>
      <c r="H67" s="56">
        <v>26211.4</v>
      </c>
      <c r="I67" s="96">
        <f t="shared" si="0"/>
        <v>26211.4</v>
      </c>
      <c r="J67" s="56">
        <v>0</v>
      </c>
      <c r="K67" s="56">
        <f t="shared" si="2"/>
        <v>0</v>
      </c>
    </row>
    <row r="68" spans="2:11" ht="86.25" customHeight="1" x14ac:dyDescent="0.3">
      <c r="B68" s="12"/>
      <c r="C68" s="7"/>
      <c r="D68" s="53" t="s">
        <v>365</v>
      </c>
      <c r="E68" s="71" t="s">
        <v>353</v>
      </c>
      <c r="F68" s="71"/>
      <c r="G68" s="70"/>
      <c r="H68" s="56">
        <f>H69</f>
        <v>1092.2</v>
      </c>
      <c r="I68" s="96">
        <f t="shared" si="0"/>
        <v>1092.2</v>
      </c>
      <c r="J68" s="56">
        <f>J69</f>
        <v>0</v>
      </c>
      <c r="K68" s="56">
        <f t="shared" si="2"/>
        <v>0</v>
      </c>
    </row>
    <row r="69" spans="2:11" ht="64.5" customHeight="1" x14ac:dyDescent="0.3">
      <c r="B69" s="12"/>
      <c r="C69" s="7"/>
      <c r="D69" s="53" t="s">
        <v>20</v>
      </c>
      <c r="E69" s="71" t="s">
        <v>353</v>
      </c>
      <c r="F69" s="71">
        <v>600</v>
      </c>
      <c r="G69" s="70"/>
      <c r="H69" s="56">
        <v>1092.2</v>
      </c>
      <c r="I69" s="96">
        <f t="shared" si="0"/>
        <v>1092.2</v>
      </c>
      <c r="J69" s="56">
        <v>0</v>
      </c>
      <c r="K69" s="56">
        <f t="shared" si="2"/>
        <v>0</v>
      </c>
    </row>
    <row r="70" spans="2:11" ht="41.25" customHeight="1" x14ac:dyDescent="0.3">
      <c r="B70" s="12"/>
      <c r="C70" s="7"/>
      <c r="D70" s="53" t="s">
        <v>330</v>
      </c>
      <c r="E70" s="54" t="s">
        <v>331</v>
      </c>
      <c r="F70" s="54"/>
      <c r="G70" s="51"/>
      <c r="H70" s="118">
        <f>H71</f>
        <v>1807.5</v>
      </c>
      <c r="I70" s="96">
        <f t="shared" si="0"/>
        <v>1807.5</v>
      </c>
      <c r="J70" s="118">
        <f>J71</f>
        <v>0</v>
      </c>
      <c r="K70" s="56">
        <f t="shared" si="2"/>
        <v>0</v>
      </c>
    </row>
    <row r="71" spans="2:11" ht="150" customHeight="1" x14ac:dyDescent="0.3">
      <c r="B71" s="12"/>
      <c r="C71" s="7"/>
      <c r="D71" s="53" t="s">
        <v>380</v>
      </c>
      <c r="E71" s="54" t="s">
        <v>381</v>
      </c>
      <c r="F71" s="54"/>
      <c r="G71" s="51"/>
      <c r="H71" s="56">
        <f>H72</f>
        <v>1807.5</v>
      </c>
      <c r="I71" s="96">
        <f t="shared" si="0"/>
        <v>1807.5</v>
      </c>
      <c r="J71" s="56">
        <f>J72</f>
        <v>0</v>
      </c>
      <c r="K71" s="56">
        <f t="shared" si="2"/>
        <v>0</v>
      </c>
    </row>
    <row r="72" spans="2:11" ht="61.5" customHeight="1" x14ac:dyDescent="0.3">
      <c r="B72" s="12"/>
      <c r="C72" s="7"/>
      <c r="D72" s="53" t="s">
        <v>20</v>
      </c>
      <c r="E72" s="54" t="s">
        <v>381</v>
      </c>
      <c r="F72" s="54" t="s">
        <v>317</v>
      </c>
      <c r="G72" s="52"/>
      <c r="H72" s="56">
        <v>1807.5</v>
      </c>
      <c r="I72" s="96">
        <f t="shared" si="0"/>
        <v>1807.5</v>
      </c>
      <c r="J72" s="56">
        <v>0</v>
      </c>
      <c r="K72" s="56">
        <f t="shared" si="2"/>
        <v>0</v>
      </c>
    </row>
    <row r="73" spans="2:11" ht="86.25" customHeight="1" x14ac:dyDescent="0.3">
      <c r="B73" s="12"/>
      <c r="C73" s="13">
        <v>2</v>
      </c>
      <c r="D73" s="9" t="s">
        <v>301</v>
      </c>
      <c r="E73" s="75" t="s">
        <v>33</v>
      </c>
      <c r="F73" s="75"/>
      <c r="G73" s="15"/>
      <c r="H73" s="87">
        <f>H74+H78+H83</f>
        <v>3303.7</v>
      </c>
      <c r="I73" s="103">
        <f t="shared" si="0"/>
        <v>3303.7</v>
      </c>
      <c r="J73" s="87">
        <f>J74+J78+J83</f>
        <v>3303.7</v>
      </c>
      <c r="K73" s="87">
        <f t="shared" si="2"/>
        <v>3303.7</v>
      </c>
    </row>
    <row r="74" spans="2:11" ht="78.75" customHeight="1" x14ac:dyDescent="0.3">
      <c r="B74" s="12"/>
      <c r="C74" s="7"/>
      <c r="D74" s="37" t="s">
        <v>321</v>
      </c>
      <c r="E74" s="71" t="s">
        <v>34</v>
      </c>
      <c r="F74" s="71"/>
      <c r="G74" s="38"/>
      <c r="H74" s="56">
        <f>H75</f>
        <v>33</v>
      </c>
      <c r="I74" s="96">
        <f t="shared" si="0"/>
        <v>33</v>
      </c>
      <c r="J74" s="56">
        <f>J75</f>
        <v>33</v>
      </c>
      <c r="K74" s="56">
        <f t="shared" si="2"/>
        <v>33</v>
      </c>
    </row>
    <row r="75" spans="2:11" ht="40.5" x14ac:dyDescent="0.3">
      <c r="B75" s="12"/>
      <c r="C75" s="7"/>
      <c r="D75" s="37" t="s">
        <v>35</v>
      </c>
      <c r="E75" s="71" t="s">
        <v>36</v>
      </c>
      <c r="F75" s="71"/>
      <c r="G75" s="38"/>
      <c r="H75" s="56">
        <f>H76</f>
        <v>33</v>
      </c>
      <c r="I75" s="96">
        <f t="shared" si="0"/>
        <v>33</v>
      </c>
      <c r="J75" s="56">
        <f>J76</f>
        <v>33</v>
      </c>
      <c r="K75" s="56">
        <f t="shared" si="2"/>
        <v>33</v>
      </c>
    </row>
    <row r="76" spans="2:11" ht="69" customHeight="1" x14ac:dyDescent="0.3">
      <c r="B76" s="12"/>
      <c r="C76" s="7"/>
      <c r="D76" s="37" t="s">
        <v>37</v>
      </c>
      <c r="E76" s="71" t="s">
        <v>38</v>
      </c>
      <c r="F76" s="71"/>
      <c r="G76" s="38"/>
      <c r="H76" s="56">
        <f>H77</f>
        <v>33</v>
      </c>
      <c r="I76" s="96">
        <f t="shared" si="0"/>
        <v>33</v>
      </c>
      <c r="J76" s="56">
        <f>J77</f>
        <v>33</v>
      </c>
      <c r="K76" s="56">
        <f t="shared" si="2"/>
        <v>33</v>
      </c>
    </row>
    <row r="77" spans="2:11" ht="40.5" x14ac:dyDescent="0.3">
      <c r="B77" s="12"/>
      <c r="C77" s="7"/>
      <c r="D77" s="37" t="s">
        <v>14</v>
      </c>
      <c r="E77" s="71" t="s">
        <v>38</v>
      </c>
      <c r="F77" s="71">
        <v>200</v>
      </c>
      <c r="G77" s="38">
        <v>13</v>
      </c>
      <c r="H77" s="56">
        <v>33</v>
      </c>
      <c r="I77" s="96">
        <f t="shared" si="0"/>
        <v>33</v>
      </c>
      <c r="J77" s="56">
        <v>33</v>
      </c>
      <c r="K77" s="56">
        <f t="shared" si="2"/>
        <v>33</v>
      </c>
    </row>
    <row r="78" spans="2:11" ht="91.5" customHeight="1" x14ac:dyDescent="0.3">
      <c r="B78" s="12"/>
      <c r="C78" s="7"/>
      <c r="D78" s="37" t="s">
        <v>288</v>
      </c>
      <c r="E78" s="71" t="s">
        <v>39</v>
      </c>
      <c r="F78" s="71"/>
      <c r="G78" s="38"/>
      <c r="H78" s="56">
        <f>H79</f>
        <v>1317</v>
      </c>
      <c r="I78" s="96">
        <f t="shared" si="0"/>
        <v>1317</v>
      </c>
      <c r="J78" s="56">
        <f>J79</f>
        <v>1317</v>
      </c>
      <c r="K78" s="56">
        <f t="shared" si="2"/>
        <v>1317</v>
      </c>
    </row>
    <row r="79" spans="2:11" ht="99" customHeight="1" x14ac:dyDescent="0.3">
      <c r="B79" s="12"/>
      <c r="C79" s="7"/>
      <c r="D79" s="37" t="s">
        <v>285</v>
      </c>
      <c r="E79" s="71" t="s">
        <v>40</v>
      </c>
      <c r="F79" s="71"/>
      <c r="G79" s="38"/>
      <c r="H79" s="56">
        <f>H80</f>
        <v>1317</v>
      </c>
      <c r="I79" s="96">
        <f t="shared" si="0"/>
        <v>1317</v>
      </c>
      <c r="J79" s="56">
        <f>J80</f>
        <v>1317</v>
      </c>
      <c r="K79" s="56">
        <f t="shared" si="2"/>
        <v>1317</v>
      </c>
    </row>
    <row r="80" spans="2:11" ht="69" customHeight="1" x14ac:dyDescent="0.3">
      <c r="B80" s="12"/>
      <c r="C80" s="7"/>
      <c r="D80" s="37" t="s">
        <v>37</v>
      </c>
      <c r="E80" s="71" t="s">
        <v>41</v>
      </c>
      <c r="F80" s="71"/>
      <c r="G80" s="38"/>
      <c r="H80" s="56">
        <f>H81+H82</f>
        <v>1317</v>
      </c>
      <c r="I80" s="96">
        <f t="shared" si="0"/>
        <v>1317</v>
      </c>
      <c r="J80" s="56">
        <f>J81+J82</f>
        <v>1317</v>
      </c>
      <c r="K80" s="56">
        <f t="shared" si="2"/>
        <v>1317</v>
      </c>
    </row>
    <row r="81" spans="2:11" ht="40.5" x14ac:dyDescent="0.3">
      <c r="B81" s="12"/>
      <c r="C81" s="7"/>
      <c r="D81" s="37" t="s">
        <v>14</v>
      </c>
      <c r="E81" s="71" t="s">
        <v>41</v>
      </c>
      <c r="F81" s="71">
        <v>200</v>
      </c>
      <c r="G81" s="38">
        <v>13</v>
      </c>
      <c r="H81" s="56">
        <v>1240</v>
      </c>
      <c r="I81" s="96">
        <f t="shared" si="0"/>
        <v>1240</v>
      </c>
      <c r="J81" s="56">
        <v>1240</v>
      </c>
      <c r="K81" s="56">
        <f t="shared" si="2"/>
        <v>1240</v>
      </c>
    </row>
    <row r="82" spans="2:11" ht="40.5" x14ac:dyDescent="0.3">
      <c r="B82" s="12"/>
      <c r="C82" s="7"/>
      <c r="D82" s="37" t="s">
        <v>15</v>
      </c>
      <c r="E82" s="71" t="s">
        <v>41</v>
      </c>
      <c r="F82" s="71">
        <v>300</v>
      </c>
      <c r="G82" s="38"/>
      <c r="H82" s="56">
        <v>77</v>
      </c>
      <c r="I82" s="96">
        <f t="shared" ref="I82:I131" si="3">H82</f>
        <v>77</v>
      </c>
      <c r="J82" s="56">
        <v>77</v>
      </c>
      <c r="K82" s="56">
        <f t="shared" si="2"/>
        <v>77</v>
      </c>
    </row>
    <row r="83" spans="2:11" ht="66" customHeight="1" x14ac:dyDescent="0.3">
      <c r="B83" s="12"/>
      <c r="C83" s="7"/>
      <c r="D83" s="37" t="s">
        <v>283</v>
      </c>
      <c r="E83" s="71" t="s">
        <v>42</v>
      </c>
      <c r="F83" s="71"/>
      <c r="G83" s="38"/>
      <c r="H83" s="56">
        <f>H84</f>
        <v>1953.7</v>
      </c>
      <c r="I83" s="96">
        <f t="shared" si="3"/>
        <v>1953.7</v>
      </c>
      <c r="J83" s="56">
        <f>J84</f>
        <v>1953.7</v>
      </c>
      <c r="K83" s="56">
        <f t="shared" si="2"/>
        <v>1953.7</v>
      </c>
    </row>
    <row r="84" spans="2:11" ht="63" customHeight="1" x14ac:dyDescent="0.3">
      <c r="B84" s="12"/>
      <c r="C84" s="7"/>
      <c r="D84" s="37" t="s">
        <v>284</v>
      </c>
      <c r="E84" s="71" t="s">
        <v>43</v>
      </c>
      <c r="F84" s="71"/>
      <c r="G84" s="38"/>
      <c r="H84" s="56">
        <f>H85</f>
        <v>1953.7</v>
      </c>
      <c r="I84" s="96">
        <f t="shared" si="3"/>
        <v>1953.7</v>
      </c>
      <c r="J84" s="56">
        <f>J85</f>
        <v>1953.7</v>
      </c>
      <c r="K84" s="56">
        <f t="shared" si="2"/>
        <v>1953.7</v>
      </c>
    </row>
    <row r="85" spans="2:11" ht="58.5" customHeight="1" x14ac:dyDescent="0.3">
      <c r="B85" s="12"/>
      <c r="C85" s="7"/>
      <c r="D85" s="37" t="s">
        <v>44</v>
      </c>
      <c r="E85" s="71" t="s">
        <v>45</v>
      </c>
      <c r="F85" s="71"/>
      <c r="G85" s="38"/>
      <c r="H85" s="56">
        <f>H86+H87</f>
        <v>1953.7</v>
      </c>
      <c r="I85" s="96">
        <f t="shared" si="3"/>
        <v>1953.7</v>
      </c>
      <c r="J85" s="56">
        <f>J86+J87</f>
        <v>1953.7</v>
      </c>
      <c r="K85" s="56">
        <f t="shared" si="2"/>
        <v>1953.7</v>
      </c>
    </row>
    <row r="86" spans="2:11" s="90" customFormat="1" ht="41.25" customHeight="1" x14ac:dyDescent="0.3">
      <c r="B86" s="91"/>
      <c r="C86" s="150"/>
      <c r="D86" s="148" t="s">
        <v>14</v>
      </c>
      <c r="E86" s="155" t="s">
        <v>45</v>
      </c>
      <c r="F86" s="155">
        <v>200</v>
      </c>
      <c r="G86" s="73">
        <v>13</v>
      </c>
      <c r="H86" s="56">
        <v>1942.9</v>
      </c>
      <c r="I86" s="96">
        <f t="shared" si="3"/>
        <v>1942.9</v>
      </c>
      <c r="J86" s="56">
        <v>1942.9</v>
      </c>
      <c r="K86" s="56">
        <f t="shared" ref="K86" si="4">J86</f>
        <v>1942.9</v>
      </c>
    </row>
    <row r="87" spans="2:11" ht="20.25" x14ac:dyDescent="0.3">
      <c r="B87" s="12"/>
      <c r="C87" s="151"/>
      <c r="D87" s="149"/>
      <c r="E87" s="156"/>
      <c r="F87" s="156"/>
      <c r="G87" s="38">
        <v>5</v>
      </c>
      <c r="H87" s="118">
        <v>10.8</v>
      </c>
      <c r="I87" s="96">
        <f t="shared" si="3"/>
        <v>10.8</v>
      </c>
      <c r="J87" s="118">
        <v>10.8</v>
      </c>
      <c r="K87" s="56">
        <f t="shared" si="2"/>
        <v>10.8</v>
      </c>
    </row>
    <row r="88" spans="2:11" ht="60.75" x14ac:dyDescent="0.3">
      <c r="B88" s="12"/>
      <c r="C88" s="15">
        <v>3</v>
      </c>
      <c r="D88" s="9" t="s">
        <v>282</v>
      </c>
      <c r="E88" s="75" t="s">
        <v>46</v>
      </c>
      <c r="F88" s="75"/>
      <c r="G88" s="15"/>
      <c r="H88" s="87">
        <f>H89</f>
        <v>2818.9</v>
      </c>
      <c r="I88" s="103">
        <f t="shared" si="3"/>
        <v>2818.9</v>
      </c>
      <c r="J88" s="87">
        <f>J89</f>
        <v>2818.9</v>
      </c>
      <c r="K88" s="87">
        <f t="shared" si="2"/>
        <v>2818.9</v>
      </c>
    </row>
    <row r="89" spans="2:11" ht="60.75" x14ac:dyDescent="0.3">
      <c r="B89" s="12"/>
      <c r="C89" s="7"/>
      <c r="D89" s="37" t="s">
        <v>281</v>
      </c>
      <c r="E89" s="71" t="s">
        <v>47</v>
      </c>
      <c r="F89" s="71"/>
      <c r="G89" s="38"/>
      <c r="H89" s="56">
        <f>H90+H92</f>
        <v>2818.9</v>
      </c>
      <c r="I89" s="96">
        <f t="shared" si="3"/>
        <v>2818.9</v>
      </c>
      <c r="J89" s="56">
        <f>J90+J92</f>
        <v>2818.9</v>
      </c>
      <c r="K89" s="56">
        <f t="shared" si="2"/>
        <v>2818.9</v>
      </c>
    </row>
    <row r="90" spans="2:11" ht="120.75" customHeight="1" x14ac:dyDescent="0.3">
      <c r="B90" s="12"/>
      <c r="C90" s="7"/>
      <c r="D90" s="60" t="s">
        <v>366</v>
      </c>
      <c r="E90" s="61" t="s">
        <v>348</v>
      </c>
      <c r="F90" s="61"/>
      <c r="G90" s="59"/>
      <c r="H90" s="56">
        <f>H91</f>
        <v>2058.9</v>
      </c>
      <c r="I90" s="96">
        <f t="shared" si="3"/>
        <v>2058.9</v>
      </c>
      <c r="J90" s="56">
        <f>J91</f>
        <v>2058.9</v>
      </c>
      <c r="K90" s="56">
        <f t="shared" si="2"/>
        <v>2058.9</v>
      </c>
    </row>
    <row r="91" spans="2:11" ht="44.25" customHeight="1" x14ac:dyDescent="0.3">
      <c r="B91" s="12"/>
      <c r="C91" s="7"/>
      <c r="D91" s="60" t="s">
        <v>20</v>
      </c>
      <c r="E91" s="61" t="s">
        <v>348</v>
      </c>
      <c r="F91" s="61" t="s">
        <v>317</v>
      </c>
      <c r="G91" s="59"/>
      <c r="H91" s="56">
        <v>2058.9</v>
      </c>
      <c r="I91" s="96">
        <f t="shared" si="3"/>
        <v>2058.9</v>
      </c>
      <c r="J91" s="56">
        <v>2058.9</v>
      </c>
      <c r="K91" s="56">
        <f t="shared" si="2"/>
        <v>2058.9</v>
      </c>
    </row>
    <row r="92" spans="2:11" ht="20.25" x14ac:dyDescent="0.3">
      <c r="B92" s="12"/>
      <c r="C92" s="7"/>
      <c r="D92" s="41" t="s">
        <v>49</v>
      </c>
      <c r="E92" s="67" t="s">
        <v>50</v>
      </c>
      <c r="F92" s="67"/>
      <c r="G92" s="38"/>
      <c r="H92" s="56">
        <f>H93</f>
        <v>760</v>
      </c>
      <c r="I92" s="96">
        <f t="shared" si="3"/>
        <v>760</v>
      </c>
      <c r="J92" s="56">
        <f>J93</f>
        <v>760</v>
      </c>
      <c r="K92" s="56">
        <f t="shared" si="2"/>
        <v>760</v>
      </c>
    </row>
    <row r="93" spans="2:11" ht="60.75" x14ac:dyDescent="0.3">
      <c r="B93" s="12"/>
      <c r="C93" s="7"/>
      <c r="D93" s="72" t="s">
        <v>48</v>
      </c>
      <c r="E93" s="106" t="s">
        <v>50</v>
      </c>
      <c r="F93" s="106">
        <v>600</v>
      </c>
      <c r="G93" s="27">
        <v>7</v>
      </c>
      <c r="H93" s="56">
        <v>760</v>
      </c>
      <c r="I93" s="96">
        <f t="shared" si="3"/>
        <v>760</v>
      </c>
      <c r="J93" s="56">
        <v>760</v>
      </c>
      <c r="K93" s="56">
        <f t="shared" si="2"/>
        <v>760</v>
      </c>
    </row>
    <row r="94" spans="2:11" ht="81.75" customHeight="1" x14ac:dyDescent="0.3">
      <c r="B94" s="12"/>
      <c r="C94" s="13">
        <v>4</v>
      </c>
      <c r="D94" s="9" t="s">
        <v>280</v>
      </c>
      <c r="E94" s="75" t="s">
        <v>51</v>
      </c>
      <c r="F94" s="75"/>
      <c r="G94" s="15"/>
      <c r="H94" s="87">
        <f>H95</f>
        <v>357038.2</v>
      </c>
      <c r="I94" s="103">
        <f t="shared" si="3"/>
        <v>357038.2</v>
      </c>
      <c r="J94" s="87">
        <f>J95</f>
        <v>0</v>
      </c>
      <c r="K94" s="87">
        <f t="shared" si="2"/>
        <v>0</v>
      </c>
    </row>
    <row r="95" spans="2:11" ht="60.75" x14ac:dyDescent="0.3">
      <c r="B95" s="12"/>
      <c r="C95" s="7"/>
      <c r="D95" s="37" t="s">
        <v>377</v>
      </c>
      <c r="E95" s="71" t="s">
        <v>52</v>
      </c>
      <c r="F95" s="71"/>
      <c r="G95" s="38"/>
      <c r="H95" s="56">
        <f>H96+H98</f>
        <v>357038.2</v>
      </c>
      <c r="I95" s="125">
        <f t="shared" si="3"/>
        <v>357038.2</v>
      </c>
      <c r="J95" s="56">
        <f>J96+J98</f>
        <v>0</v>
      </c>
      <c r="K95" s="118">
        <f t="shared" si="2"/>
        <v>0</v>
      </c>
    </row>
    <row r="96" spans="2:11" ht="141.75" x14ac:dyDescent="0.3">
      <c r="B96" s="12"/>
      <c r="C96" s="7"/>
      <c r="D96" s="37" t="s">
        <v>367</v>
      </c>
      <c r="E96" s="71" t="s">
        <v>368</v>
      </c>
      <c r="F96" s="71"/>
      <c r="G96" s="38"/>
      <c r="H96" s="56">
        <f>H97</f>
        <v>342756.5</v>
      </c>
      <c r="I96" s="96">
        <f t="shared" si="3"/>
        <v>342756.5</v>
      </c>
      <c r="J96" s="56">
        <f>J97</f>
        <v>0</v>
      </c>
      <c r="K96" s="56">
        <f t="shared" si="2"/>
        <v>0</v>
      </c>
    </row>
    <row r="97" spans="2:11" ht="40.5" x14ac:dyDescent="0.3">
      <c r="B97" s="12"/>
      <c r="C97" s="7"/>
      <c r="D97" s="37" t="s">
        <v>53</v>
      </c>
      <c r="E97" s="106" t="s">
        <v>368</v>
      </c>
      <c r="F97" s="71">
        <v>400</v>
      </c>
      <c r="G97" s="38">
        <v>2</v>
      </c>
      <c r="H97" s="56">
        <v>342756.5</v>
      </c>
      <c r="I97" s="96">
        <f t="shared" si="3"/>
        <v>342756.5</v>
      </c>
      <c r="J97" s="56">
        <v>0</v>
      </c>
      <c r="K97" s="56">
        <f t="shared" si="2"/>
        <v>0</v>
      </c>
    </row>
    <row r="98" spans="2:11" s="90" customFormat="1" ht="121.5" x14ac:dyDescent="0.3">
      <c r="B98" s="91"/>
      <c r="C98" s="7"/>
      <c r="D98" s="72" t="s">
        <v>378</v>
      </c>
      <c r="E98" s="106" t="s">
        <v>368</v>
      </c>
      <c r="F98" s="106"/>
      <c r="G98" s="73"/>
      <c r="H98" s="56">
        <f>H99</f>
        <v>14281.7</v>
      </c>
      <c r="I98" s="96">
        <f t="shared" si="3"/>
        <v>14281.7</v>
      </c>
      <c r="J98" s="56">
        <f>J99</f>
        <v>0</v>
      </c>
      <c r="K98" s="56">
        <f t="shared" si="2"/>
        <v>0</v>
      </c>
    </row>
    <row r="99" spans="2:11" s="90" customFormat="1" ht="40.5" x14ac:dyDescent="0.3">
      <c r="B99" s="91"/>
      <c r="C99" s="7"/>
      <c r="D99" s="72" t="s">
        <v>53</v>
      </c>
      <c r="E99" s="106" t="s">
        <v>368</v>
      </c>
      <c r="F99" s="106">
        <v>400</v>
      </c>
      <c r="G99" s="73"/>
      <c r="H99" s="56">
        <v>14281.7</v>
      </c>
      <c r="I99" s="96">
        <f t="shared" si="3"/>
        <v>14281.7</v>
      </c>
      <c r="J99" s="56">
        <v>0</v>
      </c>
      <c r="K99" s="56">
        <f t="shared" si="2"/>
        <v>0</v>
      </c>
    </row>
    <row r="100" spans="2:11" s="19" customFormat="1" ht="0.75" customHeight="1" x14ac:dyDescent="0.3">
      <c r="B100" s="44"/>
      <c r="C100" s="17"/>
      <c r="D100" s="18" t="s">
        <v>279</v>
      </c>
      <c r="E100" s="77" t="s">
        <v>54</v>
      </c>
      <c r="F100" s="77"/>
      <c r="G100" s="28"/>
      <c r="H100" s="56"/>
      <c r="I100" s="96">
        <f t="shared" si="3"/>
        <v>0</v>
      </c>
      <c r="J100" s="56"/>
      <c r="K100" s="56">
        <f t="shared" ref="K100" si="5">J100</f>
        <v>0</v>
      </c>
    </row>
    <row r="101" spans="2:11" s="21" customFormat="1" ht="78.75" customHeight="1" x14ac:dyDescent="0.3">
      <c r="B101" s="43"/>
      <c r="C101" s="22">
        <v>5</v>
      </c>
      <c r="D101" s="23" t="s">
        <v>278</v>
      </c>
      <c r="E101" s="78" t="s">
        <v>56</v>
      </c>
      <c r="F101" s="78"/>
      <c r="G101" s="29"/>
      <c r="H101" s="87">
        <f>H102</f>
        <v>6109.4</v>
      </c>
      <c r="I101" s="103">
        <f t="shared" si="3"/>
        <v>6109.4</v>
      </c>
      <c r="J101" s="87">
        <f>J102</f>
        <v>4564.3999999999996</v>
      </c>
      <c r="K101" s="87">
        <f t="shared" ref="K101:K140" si="6">J101</f>
        <v>4564.3999999999996</v>
      </c>
    </row>
    <row r="102" spans="2:11" ht="69.75" customHeight="1" x14ac:dyDescent="0.3">
      <c r="B102" s="12"/>
      <c r="C102" s="7"/>
      <c r="D102" s="37" t="s">
        <v>277</v>
      </c>
      <c r="E102" s="71" t="s">
        <v>57</v>
      </c>
      <c r="F102" s="71"/>
      <c r="G102" s="38"/>
      <c r="H102" s="56">
        <f>H103+H105</f>
        <v>6109.4</v>
      </c>
      <c r="I102" s="96">
        <f t="shared" si="3"/>
        <v>6109.4</v>
      </c>
      <c r="J102" s="56">
        <f>J103+J105</f>
        <v>4564.3999999999996</v>
      </c>
      <c r="K102" s="56">
        <f t="shared" si="6"/>
        <v>4564.3999999999996</v>
      </c>
    </row>
    <row r="103" spans="2:11" ht="81" x14ac:dyDescent="0.3">
      <c r="B103" s="12"/>
      <c r="C103" s="7"/>
      <c r="D103" s="24" t="s">
        <v>361</v>
      </c>
      <c r="E103" s="71" t="s">
        <v>58</v>
      </c>
      <c r="F103" s="71"/>
      <c r="G103" s="38"/>
      <c r="H103" s="56">
        <f>H104</f>
        <v>2199.4</v>
      </c>
      <c r="I103" s="96">
        <f t="shared" si="3"/>
        <v>2199.4</v>
      </c>
      <c r="J103" s="56">
        <f>J104</f>
        <v>1643.2</v>
      </c>
      <c r="K103" s="56">
        <f t="shared" si="6"/>
        <v>1643.2</v>
      </c>
    </row>
    <row r="104" spans="2:11" ht="36.75" customHeight="1" x14ac:dyDescent="0.3">
      <c r="B104" s="12"/>
      <c r="C104" s="5"/>
      <c r="D104" s="37" t="s">
        <v>15</v>
      </c>
      <c r="E104" s="71" t="s">
        <v>58</v>
      </c>
      <c r="F104" s="71">
        <v>300</v>
      </c>
      <c r="G104" s="38">
        <v>3</v>
      </c>
      <c r="H104" s="56">
        <v>2199.4</v>
      </c>
      <c r="I104" s="96">
        <f t="shared" si="3"/>
        <v>2199.4</v>
      </c>
      <c r="J104" s="56">
        <v>1643.2</v>
      </c>
      <c r="K104" s="56">
        <f t="shared" si="6"/>
        <v>1643.2</v>
      </c>
    </row>
    <row r="105" spans="2:11" ht="244.9" customHeight="1" x14ac:dyDescent="0.3">
      <c r="B105" s="12"/>
      <c r="C105" s="5"/>
      <c r="D105" s="24" t="s">
        <v>360</v>
      </c>
      <c r="E105" s="71" t="s">
        <v>58</v>
      </c>
      <c r="F105" s="71"/>
      <c r="G105" s="38"/>
      <c r="H105" s="56">
        <f>H106</f>
        <v>3910</v>
      </c>
      <c r="I105" s="96">
        <f t="shared" si="3"/>
        <v>3910</v>
      </c>
      <c r="J105" s="56">
        <f>J106</f>
        <v>2921.2</v>
      </c>
      <c r="K105" s="56">
        <f t="shared" si="6"/>
        <v>2921.2</v>
      </c>
    </row>
    <row r="106" spans="2:11" ht="40.5" x14ac:dyDescent="0.3">
      <c r="B106" s="12"/>
      <c r="C106" s="5"/>
      <c r="D106" s="37" t="s">
        <v>15</v>
      </c>
      <c r="E106" s="71" t="s">
        <v>58</v>
      </c>
      <c r="F106" s="71">
        <v>300</v>
      </c>
      <c r="G106" s="38"/>
      <c r="H106" s="56">
        <v>3910</v>
      </c>
      <c r="I106" s="96">
        <f t="shared" si="3"/>
        <v>3910</v>
      </c>
      <c r="J106" s="56">
        <v>2921.2</v>
      </c>
      <c r="K106" s="56">
        <f t="shared" si="6"/>
        <v>2921.2</v>
      </c>
    </row>
    <row r="107" spans="2:11" ht="109.5" customHeight="1" x14ac:dyDescent="0.3">
      <c r="B107" s="12"/>
      <c r="C107" s="13">
        <v>6</v>
      </c>
      <c r="D107" s="9" t="s">
        <v>275</v>
      </c>
      <c r="E107" s="75" t="s">
        <v>59</v>
      </c>
      <c r="F107" s="75"/>
      <c r="G107" s="15"/>
      <c r="H107" s="87">
        <f>H108+H111</f>
        <v>1880.2</v>
      </c>
      <c r="I107" s="103">
        <f t="shared" si="3"/>
        <v>1880.2</v>
      </c>
      <c r="J107" s="87">
        <f>J108+J111</f>
        <v>1880.2</v>
      </c>
      <c r="K107" s="87">
        <f t="shared" si="6"/>
        <v>1880.2</v>
      </c>
    </row>
    <row r="108" spans="2:11" ht="49.5" customHeight="1" x14ac:dyDescent="0.3">
      <c r="B108" s="12"/>
      <c r="C108" s="7"/>
      <c r="D108" s="37" t="s">
        <v>274</v>
      </c>
      <c r="E108" s="71" t="s">
        <v>60</v>
      </c>
      <c r="F108" s="71"/>
      <c r="G108" s="38"/>
      <c r="H108" s="56">
        <f>H109</f>
        <v>40</v>
      </c>
      <c r="I108" s="96">
        <f t="shared" si="3"/>
        <v>40</v>
      </c>
      <c r="J108" s="56">
        <f>J109</f>
        <v>40</v>
      </c>
      <c r="K108" s="56">
        <f t="shared" si="6"/>
        <v>40</v>
      </c>
    </row>
    <row r="109" spans="2:11" ht="51.75" customHeight="1" x14ac:dyDescent="0.3">
      <c r="B109" s="12"/>
      <c r="C109" s="7"/>
      <c r="D109" s="40" t="s">
        <v>61</v>
      </c>
      <c r="E109" s="71" t="s">
        <v>62</v>
      </c>
      <c r="F109" s="71"/>
      <c r="G109" s="38"/>
      <c r="H109" s="56">
        <f>H110</f>
        <v>40</v>
      </c>
      <c r="I109" s="96">
        <f t="shared" si="3"/>
        <v>40</v>
      </c>
      <c r="J109" s="56">
        <f>J110</f>
        <v>40</v>
      </c>
      <c r="K109" s="56">
        <f t="shared" si="6"/>
        <v>40</v>
      </c>
    </row>
    <row r="110" spans="2:11" ht="56.25" customHeight="1" x14ac:dyDescent="0.3">
      <c r="B110" s="12"/>
      <c r="C110" s="25"/>
      <c r="D110" s="41" t="s">
        <v>14</v>
      </c>
      <c r="E110" s="67" t="s">
        <v>62</v>
      </c>
      <c r="F110" s="67">
        <v>200</v>
      </c>
      <c r="G110" s="38">
        <v>12</v>
      </c>
      <c r="H110" s="56">
        <v>40</v>
      </c>
      <c r="I110" s="96">
        <f t="shared" si="3"/>
        <v>40</v>
      </c>
      <c r="J110" s="56">
        <v>40</v>
      </c>
      <c r="K110" s="56">
        <f t="shared" si="6"/>
        <v>40</v>
      </c>
    </row>
    <row r="111" spans="2:11" ht="99" customHeight="1" x14ac:dyDescent="0.3">
      <c r="B111" s="12"/>
      <c r="C111" s="7"/>
      <c r="D111" s="37" t="s">
        <v>276</v>
      </c>
      <c r="E111" s="71" t="s">
        <v>63</v>
      </c>
      <c r="F111" s="71"/>
      <c r="G111" s="38"/>
      <c r="H111" s="56">
        <f>H112</f>
        <v>1840.2</v>
      </c>
      <c r="I111" s="96">
        <f t="shared" si="3"/>
        <v>1840.2</v>
      </c>
      <c r="J111" s="56">
        <f>J112</f>
        <v>1840.2</v>
      </c>
      <c r="K111" s="56">
        <f t="shared" si="6"/>
        <v>1840.2</v>
      </c>
    </row>
    <row r="112" spans="2:11" ht="40.5" x14ac:dyDescent="0.3">
      <c r="B112" s="12"/>
      <c r="C112" s="7"/>
      <c r="D112" s="37" t="s">
        <v>64</v>
      </c>
      <c r="E112" s="71" t="s">
        <v>65</v>
      </c>
      <c r="F112" s="71"/>
      <c r="G112" s="38"/>
      <c r="H112" s="56">
        <f>H113</f>
        <v>1840.2</v>
      </c>
      <c r="I112" s="96">
        <f t="shared" si="3"/>
        <v>1840.2</v>
      </c>
      <c r="J112" s="56">
        <f>J113</f>
        <v>1840.2</v>
      </c>
      <c r="K112" s="56">
        <f t="shared" si="6"/>
        <v>1840.2</v>
      </c>
    </row>
    <row r="113" spans="2:11" ht="60.75" x14ac:dyDescent="0.3">
      <c r="B113" s="12"/>
      <c r="C113" s="7"/>
      <c r="D113" s="37" t="s">
        <v>48</v>
      </c>
      <c r="E113" s="71" t="s">
        <v>65</v>
      </c>
      <c r="F113" s="71">
        <v>600</v>
      </c>
      <c r="G113" s="38">
        <v>5</v>
      </c>
      <c r="H113" s="56">
        <v>1840.2</v>
      </c>
      <c r="I113" s="96">
        <f t="shared" si="3"/>
        <v>1840.2</v>
      </c>
      <c r="J113" s="56">
        <v>1840.2</v>
      </c>
      <c r="K113" s="56">
        <f t="shared" si="6"/>
        <v>1840.2</v>
      </c>
    </row>
    <row r="114" spans="2:11" ht="141.75" customHeight="1" x14ac:dyDescent="0.3">
      <c r="B114" s="12"/>
      <c r="C114" s="13">
        <v>7</v>
      </c>
      <c r="D114" s="9" t="s">
        <v>273</v>
      </c>
      <c r="E114" s="75" t="s">
        <v>66</v>
      </c>
      <c r="F114" s="75"/>
      <c r="G114" s="9"/>
      <c r="H114" s="87">
        <f>H115+H118</f>
        <v>612</v>
      </c>
      <c r="I114" s="103">
        <f t="shared" si="3"/>
        <v>612</v>
      </c>
      <c r="J114" s="87">
        <f>J115+J118</f>
        <v>612</v>
      </c>
      <c r="K114" s="87">
        <f t="shared" si="6"/>
        <v>612</v>
      </c>
    </row>
    <row r="115" spans="2:11" ht="40.5" x14ac:dyDescent="0.3">
      <c r="B115" s="12"/>
      <c r="C115" s="7"/>
      <c r="D115" s="37" t="s">
        <v>272</v>
      </c>
      <c r="E115" s="71" t="s">
        <v>67</v>
      </c>
      <c r="F115" s="71"/>
      <c r="G115" s="37"/>
      <c r="H115" s="56">
        <f>H116</f>
        <v>442</v>
      </c>
      <c r="I115" s="96">
        <f t="shared" si="3"/>
        <v>442</v>
      </c>
      <c r="J115" s="56">
        <f>J116</f>
        <v>442</v>
      </c>
      <c r="K115" s="56">
        <f t="shared" si="6"/>
        <v>442</v>
      </c>
    </row>
    <row r="116" spans="2:11" ht="78" customHeight="1" x14ac:dyDescent="0.3">
      <c r="B116" s="12"/>
      <c r="C116" s="7"/>
      <c r="D116" s="37" t="s">
        <v>68</v>
      </c>
      <c r="E116" s="71" t="s">
        <v>69</v>
      </c>
      <c r="F116" s="71"/>
      <c r="G116" s="37"/>
      <c r="H116" s="56">
        <f>H117</f>
        <v>442</v>
      </c>
      <c r="I116" s="96">
        <f t="shared" si="3"/>
        <v>442</v>
      </c>
      <c r="J116" s="56">
        <f>J117</f>
        <v>442</v>
      </c>
      <c r="K116" s="56">
        <f t="shared" si="6"/>
        <v>442</v>
      </c>
    </row>
    <row r="117" spans="2:11" ht="40.5" x14ac:dyDescent="0.3">
      <c r="B117" s="12"/>
      <c r="C117" s="7"/>
      <c r="D117" s="37" t="s">
        <v>14</v>
      </c>
      <c r="E117" s="71" t="s">
        <v>69</v>
      </c>
      <c r="F117" s="71">
        <v>200</v>
      </c>
      <c r="G117" s="37">
        <v>13</v>
      </c>
      <c r="H117" s="56">
        <v>442</v>
      </c>
      <c r="I117" s="96">
        <f t="shared" si="3"/>
        <v>442</v>
      </c>
      <c r="J117" s="56">
        <v>442</v>
      </c>
      <c r="K117" s="56">
        <f t="shared" si="6"/>
        <v>442</v>
      </c>
    </row>
    <row r="118" spans="2:11" ht="69.75" customHeight="1" x14ac:dyDescent="0.3">
      <c r="B118" s="12"/>
      <c r="C118" s="7"/>
      <c r="D118" s="37" t="s">
        <v>271</v>
      </c>
      <c r="E118" s="71" t="s">
        <v>70</v>
      </c>
      <c r="F118" s="71"/>
      <c r="G118" s="37"/>
      <c r="H118" s="56">
        <f>H119</f>
        <v>170</v>
      </c>
      <c r="I118" s="96">
        <f t="shared" si="3"/>
        <v>170</v>
      </c>
      <c r="J118" s="56">
        <f>J119</f>
        <v>170</v>
      </c>
      <c r="K118" s="56">
        <f t="shared" si="6"/>
        <v>170</v>
      </c>
    </row>
    <row r="119" spans="2:11" ht="69.75" customHeight="1" x14ac:dyDescent="0.3">
      <c r="B119" s="12"/>
      <c r="C119" s="7"/>
      <c r="D119" s="37" t="s">
        <v>68</v>
      </c>
      <c r="E119" s="71" t="s">
        <v>71</v>
      </c>
      <c r="F119" s="71"/>
      <c r="G119" s="37"/>
      <c r="H119" s="56">
        <f>H120</f>
        <v>170</v>
      </c>
      <c r="I119" s="96">
        <f t="shared" si="3"/>
        <v>170</v>
      </c>
      <c r="J119" s="56">
        <f>J120</f>
        <v>170</v>
      </c>
      <c r="K119" s="56">
        <f t="shared" si="6"/>
        <v>170</v>
      </c>
    </row>
    <row r="120" spans="2:11" ht="40.5" x14ac:dyDescent="0.3">
      <c r="B120" s="12"/>
      <c r="C120" s="7"/>
      <c r="D120" s="37" t="s">
        <v>14</v>
      </c>
      <c r="E120" s="71" t="s">
        <v>71</v>
      </c>
      <c r="F120" s="71">
        <v>200</v>
      </c>
      <c r="G120" s="37">
        <v>13</v>
      </c>
      <c r="H120" s="56">
        <v>170</v>
      </c>
      <c r="I120" s="96">
        <f t="shared" si="3"/>
        <v>170</v>
      </c>
      <c r="J120" s="56">
        <v>170</v>
      </c>
      <c r="K120" s="56">
        <f t="shared" si="6"/>
        <v>170</v>
      </c>
    </row>
    <row r="121" spans="2:11" ht="70.5" customHeight="1" x14ac:dyDescent="0.3">
      <c r="B121" s="12"/>
      <c r="C121" s="13">
        <v>8</v>
      </c>
      <c r="D121" s="9" t="s">
        <v>289</v>
      </c>
      <c r="E121" s="75" t="s">
        <v>72</v>
      </c>
      <c r="F121" s="75"/>
      <c r="G121" s="15"/>
      <c r="H121" s="87">
        <f>H122+H126+H130</f>
        <v>7141.4</v>
      </c>
      <c r="I121" s="103">
        <f t="shared" si="3"/>
        <v>7141.4</v>
      </c>
      <c r="J121" s="87">
        <f>J122+J126+J130</f>
        <v>7141.4</v>
      </c>
      <c r="K121" s="87">
        <f t="shared" si="6"/>
        <v>7141.4</v>
      </c>
    </row>
    <row r="122" spans="2:11" ht="40.5" x14ac:dyDescent="0.3">
      <c r="B122" s="12"/>
      <c r="C122" s="7"/>
      <c r="D122" s="37" t="s">
        <v>270</v>
      </c>
      <c r="E122" s="71" t="s">
        <v>73</v>
      </c>
      <c r="F122" s="71"/>
      <c r="G122" s="38"/>
      <c r="H122" s="56">
        <f>H123</f>
        <v>956.6</v>
      </c>
      <c r="I122" s="96">
        <f t="shared" si="3"/>
        <v>956.6</v>
      </c>
      <c r="J122" s="56">
        <f>J123</f>
        <v>956.6</v>
      </c>
      <c r="K122" s="56">
        <f t="shared" si="6"/>
        <v>956.6</v>
      </c>
    </row>
    <row r="123" spans="2:11" ht="20.25" x14ac:dyDescent="0.3">
      <c r="B123" s="12"/>
      <c r="C123" s="7"/>
      <c r="D123" s="37" t="s">
        <v>74</v>
      </c>
      <c r="E123" s="71" t="s">
        <v>75</v>
      </c>
      <c r="F123" s="71"/>
      <c r="G123" s="38"/>
      <c r="H123" s="56">
        <f>H124+H125</f>
        <v>956.6</v>
      </c>
      <c r="I123" s="96">
        <f t="shared" si="3"/>
        <v>956.6</v>
      </c>
      <c r="J123" s="56">
        <f>J124+J125</f>
        <v>956.6</v>
      </c>
      <c r="K123" s="56">
        <f t="shared" si="6"/>
        <v>956.6</v>
      </c>
    </row>
    <row r="124" spans="2:11" ht="40.5" x14ac:dyDescent="0.3">
      <c r="B124" s="12"/>
      <c r="C124" s="7"/>
      <c r="D124" s="37" t="s">
        <v>14</v>
      </c>
      <c r="E124" s="71" t="s">
        <v>77</v>
      </c>
      <c r="F124" s="71">
        <v>200</v>
      </c>
      <c r="G124" s="38">
        <v>7</v>
      </c>
      <c r="H124" s="56">
        <v>807</v>
      </c>
      <c r="I124" s="96">
        <f t="shared" si="3"/>
        <v>807</v>
      </c>
      <c r="J124" s="56">
        <v>807</v>
      </c>
      <c r="K124" s="56">
        <f t="shared" si="6"/>
        <v>807</v>
      </c>
    </row>
    <row r="125" spans="2:11" ht="40.5" x14ac:dyDescent="0.3">
      <c r="B125" s="12"/>
      <c r="C125" s="7"/>
      <c r="D125" s="37" t="s">
        <v>15</v>
      </c>
      <c r="E125" s="71" t="s">
        <v>77</v>
      </c>
      <c r="F125" s="71">
        <v>300</v>
      </c>
      <c r="G125" s="38">
        <v>7</v>
      </c>
      <c r="H125" s="56">
        <v>149.6</v>
      </c>
      <c r="I125" s="96">
        <f t="shared" si="3"/>
        <v>149.6</v>
      </c>
      <c r="J125" s="56">
        <v>149.6</v>
      </c>
      <c r="K125" s="56">
        <f t="shared" si="6"/>
        <v>149.6</v>
      </c>
    </row>
    <row r="126" spans="2:11" ht="40.5" x14ac:dyDescent="0.3">
      <c r="B126" s="12"/>
      <c r="C126" s="7"/>
      <c r="D126" s="37" t="s">
        <v>302</v>
      </c>
      <c r="E126" s="71" t="s">
        <v>78</v>
      </c>
      <c r="F126" s="71"/>
      <c r="G126" s="38"/>
      <c r="H126" s="56">
        <f>H127</f>
        <v>340.9</v>
      </c>
      <c r="I126" s="96">
        <f t="shared" si="3"/>
        <v>340.9</v>
      </c>
      <c r="J126" s="56">
        <f>J127</f>
        <v>340.9</v>
      </c>
      <c r="K126" s="56">
        <f t="shared" si="6"/>
        <v>340.9</v>
      </c>
    </row>
    <row r="127" spans="2:11" ht="20.25" x14ac:dyDescent="0.3">
      <c r="B127" s="12"/>
      <c r="C127" s="7"/>
      <c r="D127" s="37" t="s">
        <v>74</v>
      </c>
      <c r="E127" s="71" t="s">
        <v>79</v>
      </c>
      <c r="F127" s="71"/>
      <c r="G127" s="38"/>
      <c r="H127" s="56">
        <f>H128+H129</f>
        <v>340.9</v>
      </c>
      <c r="I127" s="96">
        <f t="shared" si="3"/>
        <v>340.9</v>
      </c>
      <c r="J127" s="56">
        <f>J128+J129</f>
        <v>340.9</v>
      </c>
      <c r="K127" s="56">
        <f t="shared" si="6"/>
        <v>340.9</v>
      </c>
    </row>
    <row r="128" spans="2:11" ht="101.25" customHeight="1" x14ac:dyDescent="0.3">
      <c r="B128" s="12"/>
      <c r="C128" s="7"/>
      <c r="D128" s="37" t="s">
        <v>76</v>
      </c>
      <c r="E128" s="71" t="s">
        <v>79</v>
      </c>
      <c r="F128" s="71">
        <v>100</v>
      </c>
      <c r="G128" s="38">
        <v>7</v>
      </c>
      <c r="H128" s="56">
        <v>300</v>
      </c>
      <c r="I128" s="96">
        <f t="shared" si="3"/>
        <v>300</v>
      </c>
      <c r="J128" s="56">
        <v>300</v>
      </c>
      <c r="K128" s="56">
        <f t="shared" si="6"/>
        <v>300</v>
      </c>
    </row>
    <row r="129" spans="2:11" ht="50.25" customHeight="1" x14ac:dyDescent="0.3">
      <c r="B129" s="12"/>
      <c r="C129" s="7"/>
      <c r="D129" s="37" t="s">
        <v>14</v>
      </c>
      <c r="E129" s="71" t="s">
        <v>79</v>
      </c>
      <c r="F129" s="71">
        <v>200</v>
      </c>
      <c r="G129" s="38">
        <v>7</v>
      </c>
      <c r="H129" s="56">
        <v>40.9</v>
      </c>
      <c r="I129" s="96">
        <f t="shared" si="3"/>
        <v>40.9</v>
      </c>
      <c r="J129" s="56">
        <v>40.9</v>
      </c>
      <c r="K129" s="56">
        <f t="shared" si="6"/>
        <v>40.9</v>
      </c>
    </row>
    <row r="130" spans="2:11" ht="105" customHeight="1" x14ac:dyDescent="0.3">
      <c r="B130" s="12"/>
      <c r="C130" s="7"/>
      <c r="D130" s="37" t="s">
        <v>269</v>
      </c>
      <c r="E130" s="71" t="s">
        <v>80</v>
      </c>
      <c r="F130" s="71"/>
      <c r="G130" s="38"/>
      <c r="H130" s="56">
        <f>H131+H135</f>
        <v>5843.9</v>
      </c>
      <c r="I130" s="96">
        <f t="shared" si="3"/>
        <v>5843.9</v>
      </c>
      <c r="J130" s="56">
        <f>J131+J135</f>
        <v>5843.9</v>
      </c>
      <c r="K130" s="56">
        <f t="shared" si="6"/>
        <v>5843.9</v>
      </c>
    </row>
    <row r="131" spans="2:11" ht="46.5" customHeight="1" x14ac:dyDescent="0.3">
      <c r="B131" s="12"/>
      <c r="C131" s="7"/>
      <c r="D131" s="37" t="s">
        <v>81</v>
      </c>
      <c r="E131" s="71" t="s">
        <v>82</v>
      </c>
      <c r="F131" s="71"/>
      <c r="G131" s="38"/>
      <c r="H131" s="56">
        <f>H132+H133+H134</f>
        <v>4283.5</v>
      </c>
      <c r="I131" s="96">
        <f t="shared" si="3"/>
        <v>4283.5</v>
      </c>
      <c r="J131" s="56">
        <f>J132+J133+J134</f>
        <v>4283.5</v>
      </c>
      <c r="K131" s="56">
        <f t="shared" si="6"/>
        <v>4283.5</v>
      </c>
    </row>
    <row r="132" spans="2:11" ht="115.5" customHeight="1" x14ac:dyDescent="0.3">
      <c r="B132" s="12"/>
      <c r="C132" s="7"/>
      <c r="D132" s="37" t="s">
        <v>76</v>
      </c>
      <c r="E132" s="71" t="s">
        <v>82</v>
      </c>
      <c r="F132" s="71">
        <v>100</v>
      </c>
      <c r="G132" s="38">
        <v>7</v>
      </c>
      <c r="H132" s="56">
        <v>4041.5</v>
      </c>
      <c r="I132" s="96">
        <f t="shared" ref="I132:I192" si="7">H132</f>
        <v>4041.5</v>
      </c>
      <c r="J132" s="56">
        <v>4041.5</v>
      </c>
      <c r="K132" s="56">
        <f t="shared" si="6"/>
        <v>4041.5</v>
      </c>
    </row>
    <row r="133" spans="2:11" ht="60.75" x14ac:dyDescent="0.3">
      <c r="B133" s="12"/>
      <c r="C133" s="7"/>
      <c r="D133" s="37" t="s">
        <v>234</v>
      </c>
      <c r="E133" s="71" t="s">
        <v>82</v>
      </c>
      <c r="F133" s="71">
        <v>200</v>
      </c>
      <c r="G133" s="38">
        <v>7</v>
      </c>
      <c r="H133" s="56">
        <v>237.5</v>
      </c>
      <c r="I133" s="96">
        <f t="shared" si="7"/>
        <v>237.5</v>
      </c>
      <c r="J133" s="56">
        <v>237.5</v>
      </c>
      <c r="K133" s="56">
        <f t="shared" si="6"/>
        <v>237.5</v>
      </c>
    </row>
    <row r="134" spans="2:11" ht="20.25" x14ac:dyDescent="0.3">
      <c r="B134" s="12"/>
      <c r="C134" s="7"/>
      <c r="D134" s="37" t="s">
        <v>18</v>
      </c>
      <c r="E134" s="71" t="s">
        <v>82</v>
      </c>
      <c r="F134" s="71">
        <v>800</v>
      </c>
      <c r="G134" s="38">
        <v>7</v>
      </c>
      <c r="H134" s="56">
        <v>4.5</v>
      </c>
      <c r="I134" s="96">
        <f t="shared" si="7"/>
        <v>4.5</v>
      </c>
      <c r="J134" s="56">
        <v>4.5</v>
      </c>
      <c r="K134" s="56">
        <f t="shared" si="6"/>
        <v>4.5</v>
      </c>
    </row>
    <row r="135" spans="2:11" ht="40.5" x14ac:dyDescent="0.3">
      <c r="B135" s="12"/>
      <c r="C135" s="7"/>
      <c r="D135" s="48" t="s">
        <v>92</v>
      </c>
      <c r="E135" s="71" t="s">
        <v>83</v>
      </c>
      <c r="F135" s="71"/>
      <c r="G135" s="38"/>
      <c r="H135" s="56">
        <f>H136+H137+H138</f>
        <v>1560.4</v>
      </c>
      <c r="I135" s="96">
        <f t="shared" si="7"/>
        <v>1560.4</v>
      </c>
      <c r="J135" s="56">
        <f>J136+J137+J138</f>
        <v>1560.4</v>
      </c>
      <c r="K135" s="56">
        <f t="shared" si="6"/>
        <v>1560.4</v>
      </c>
    </row>
    <row r="136" spans="2:11" ht="120.75" customHeight="1" x14ac:dyDescent="0.3">
      <c r="B136" s="12"/>
      <c r="C136" s="7"/>
      <c r="D136" s="37" t="s">
        <v>76</v>
      </c>
      <c r="E136" s="71" t="s">
        <v>83</v>
      </c>
      <c r="F136" s="71">
        <v>100</v>
      </c>
      <c r="G136" s="38">
        <v>9</v>
      </c>
      <c r="H136" s="56">
        <v>1486.3</v>
      </c>
      <c r="I136" s="96">
        <f t="shared" si="7"/>
        <v>1486.3</v>
      </c>
      <c r="J136" s="56">
        <v>1486.3</v>
      </c>
      <c r="K136" s="56">
        <f t="shared" si="6"/>
        <v>1486.3</v>
      </c>
    </row>
    <row r="137" spans="2:11" ht="40.5" x14ac:dyDescent="0.3">
      <c r="B137" s="12"/>
      <c r="C137" s="7"/>
      <c r="D137" s="37" t="s">
        <v>14</v>
      </c>
      <c r="E137" s="71" t="s">
        <v>83</v>
      </c>
      <c r="F137" s="71">
        <v>200</v>
      </c>
      <c r="G137" s="38">
        <v>9</v>
      </c>
      <c r="H137" s="56">
        <v>72.7</v>
      </c>
      <c r="I137" s="96">
        <f t="shared" si="7"/>
        <v>72.7</v>
      </c>
      <c r="J137" s="56">
        <v>72.7</v>
      </c>
      <c r="K137" s="56">
        <f t="shared" si="6"/>
        <v>72.7</v>
      </c>
    </row>
    <row r="138" spans="2:11" ht="27" customHeight="1" x14ac:dyDescent="0.3">
      <c r="B138" s="12"/>
      <c r="C138" s="7"/>
      <c r="D138" s="37" t="s">
        <v>18</v>
      </c>
      <c r="E138" s="71" t="s">
        <v>83</v>
      </c>
      <c r="F138" s="71">
        <v>800</v>
      </c>
      <c r="G138" s="38">
        <v>9</v>
      </c>
      <c r="H138" s="56">
        <v>1.4</v>
      </c>
      <c r="I138" s="96">
        <f t="shared" si="7"/>
        <v>1.4</v>
      </c>
      <c r="J138" s="56">
        <v>1.4</v>
      </c>
      <c r="K138" s="56">
        <f t="shared" si="6"/>
        <v>1.4</v>
      </c>
    </row>
    <row r="139" spans="2:11" ht="40.5" x14ac:dyDescent="0.3">
      <c r="B139" s="12"/>
      <c r="C139" s="13">
        <v>9</v>
      </c>
      <c r="D139" s="9" t="s">
        <v>268</v>
      </c>
      <c r="E139" s="75" t="s">
        <v>84</v>
      </c>
      <c r="F139" s="75"/>
      <c r="G139" s="9"/>
      <c r="H139" s="87">
        <f>H140+H152+H157+H162</f>
        <v>38234.899999999994</v>
      </c>
      <c r="I139" s="103">
        <f t="shared" si="7"/>
        <v>38234.899999999994</v>
      </c>
      <c r="J139" s="87">
        <f>J140+J152+J157+J162</f>
        <v>34520.6</v>
      </c>
      <c r="K139" s="87">
        <f t="shared" si="6"/>
        <v>34520.6</v>
      </c>
    </row>
    <row r="140" spans="2:11" ht="60.75" x14ac:dyDescent="0.3">
      <c r="B140" s="12"/>
      <c r="C140" s="7"/>
      <c r="D140" s="37" t="s">
        <v>303</v>
      </c>
      <c r="E140" s="71" t="s">
        <v>85</v>
      </c>
      <c r="F140" s="71"/>
      <c r="G140" s="37"/>
      <c r="H140" s="56">
        <f>H141+H144+H146+H148+H150</f>
        <v>31489.200000000001</v>
      </c>
      <c r="I140" s="96">
        <f t="shared" si="7"/>
        <v>31489.200000000001</v>
      </c>
      <c r="J140" s="56">
        <f>J141+J144+J146+J148+J150</f>
        <v>31503.4</v>
      </c>
      <c r="K140" s="56">
        <f t="shared" si="6"/>
        <v>31503.4</v>
      </c>
    </row>
    <row r="141" spans="2:11" ht="40.5" x14ac:dyDescent="0.3">
      <c r="B141" s="12"/>
      <c r="C141" s="7"/>
      <c r="D141" s="37" t="s">
        <v>81</v>
      </c>
      <c r="E141" s="71" t="s">
        <v>86</v>
      </c>
      <c r="F141" s="71"/>
      <c r="G141" s="37"/>
      <c r="H141" s="56">
        <f>H142+H143</f>
        <v>28919.7</v>
      </c>
      <c r="I141" s="96">
        <f t="shared" si="7"/>
        <v>28919.7</v>
      </c>
      <c r="J141" s="56">
        <f>J142+J143</f>
        <v>28933.9</v>
      </c>
      <c r="K141" s="56">
        <f t="shared" ref="K141:K184" si="8">J141</f>
        <v>28933.9</v>
      </c>
    </row>
    <row r="142" spans="2:11" ht="20.25" x14ac:dyDescent="0.3">
      <c r="B142" s="12"/>
      <c r="C142" s="135"/>
      <c r="D142" s="152" t="s">
        <v>9</v>
      </c>
      <c r="E142" s="159" t="s">
        <v>86</v>
      </c>
      <c r="F142" s="159">
        <v>600</v>
      </c>
      <c r="G142" s="37">
        <v>1</v>
      </c>
      <c r="H142" s="56">
        <v>17305</v>
      </c>
      <c r="I142" s="96">
        <f t="shared" si="7"/>
        <v>17305</v>
      </c>
      <c r="J142" s="56">
        <v>17319.2</v>
      </c>
      <c r="K142" s="56">
        <f t="shared" si="8"/>
        <v>17319.2</v>
      </c>
    </row>
    <row r="143" spans="2:11" ht="48.6" customHeight="1" x14ac:dyDescent="0.3">
      <c r="B143" s="12"/>
      <c r="C143" s="135"/>
      <c r="D143" s="153"/>
      <c r="E143" s="159"/>
      <c r="F143" s="159"/>
      <c r="G143" s="37">
        <v>2</v>
      </c>
      <c r="H143" s="56">
        <v>11614.7</v>
      </c>
      <c r="I143" s="96">
        <f t="shared" si="7"/>
        <v>11614.7</v>
      </c>
      <c r="J143" s="56">
        <v>11614.7</v>
      </c>
      <c r="K143" s="56">
        <f t="shared" si="8"/>
        <v>11614.7</v>
      </c>
    </row>
    <row r="144" spans="2:11" s="90" customFormat="1" ht="40.5" x14ac:dyDescent="0.3">
      <c r="B144" s="91"/>
      <c r="C144" s="110"/>
      <c r="D144" s="124" t="s">
        <v>388</v>
      </c>
      <c r="E144" s="111" t="s">
        <v>389</v>
      </c>
      <c r="F144" s="111"/>
      <c r="G144" s="72"/>
      <c r="H144" s="56">
        <f>H145</f>
        <v>1638</v>
      </c>
      <c r="I144" s="96">
        <f t="shared" si="7"/>
        <v>1638</v>
      </c>
      <c r="J144" s="56">
        <f>J145</f>
        <v>1638</v>
      </c>
      <c r="K144" s="56">
        <f t="shared" si="8"/>
        <v>1638</v>
      </c>
    </row>
    <row r="145" spans="2:11" s="90" customFormat="1" ht="60.75" x14ac:dyDescent="0.3">
      <c r="B145" s="91"/>
      <c r="C145" s="110"/>
      <c r="D145" s="124" t="s">
        <v>20</v>
      </c>
      <c r="E145" s="111" t="s">
        <v>389</v>
      </c>
      <c r="F145" s="111">
        <v>600</v>
      </c>
      <c r="G145" s="72"/>
      <c r="H145" s="56">
        <v>1638</v>
      </c>
      <c r="I145" s="96">
        <f t="shared" si="7"/>
        <v>1638</v>
      </c>
      <c r="J145" s="56">
        <v>1638</v>
      </c>
      <c r="K145" s="56">
        <f t="shared" si="8"/>
        <v>1638</v>
      </c>
    </row>
    <row r="146" spans="2:11" ht="182.25" x14ac:dyDescent="0.3">
      <c r="B146" s="12"/>
      <c r="C146" s="7"/>
      <c r="D146" s="37" t="s">
        <v>267</v>
      </c>
      <c r="E146" s="71" t="s">
        <v>87</v>
      </c>
      <c r="F146" s="71"/>
      <c r="G146" s="37"/>
      <c r="H146" s="56">
        <f>H147</f>
        <v>62.5</v>
      </c>
      <c r="I146" s="96">
        <f t="shared" si="7"/>
        <v>62.5</v>
      </c>
      <c r="J146" s="56">
        <f>J147</f>
        <v>62.5</v>
      </c>
      <c r="K146" s="56">
        <f t="shared" si="8"/>
        <v>62.5</v>
      </c>
    </row>
    <row r="147" spans="2:11" ht="60.75" x14ac:dyDescent="0.3">
      <c r="B147" s="12"/>
      <c r="C147" s="110"/>
      <c r="D147" s="112" t="s">
        <v>9</v>
      </c>
      <c r="E147" s="111" t="s">
        <v>87</v>
      </c>
      <c r="F147" s="111">
        <v>600</v>
      </c>
      <c r="G147" s="26">
        <v>1</v>
      </c>
      <c r="H147" s="56">
        <v>62.5</v>
      </c>
      <c r="I147" s="96">
        <f t="shared" si="7"/>
        <v>62.5</v>
      </c>
      <c r="J147" s="56">
        <v>62.5</v>
      </c>
      <c r="K147" s="56">
        <f t="shared" si="8"/>
        <v>62.5</v>
      </c>
    </row>
    <row r="148" spans="2:11" ht="60.75" x14ac:dyDescent="0.3">
      <c r="B148" s="12"/>
      <c r="C148" s="39"/>
      <c r="D148" s="42" t="s">
        <v>328</v>
      </c>
      <c r="E148" s="71" t="s">
        <v>329</v>
      </c>
      <c r="F148" s="71"/>
      <c r="G148" s="37"/>
      <c r="H148" s="56">
        <f>H149</f>
        <v>69.5</v>
      </c>
      <c r="I148" s="96">
        <f t="shared" si="7"/>
        <v>69.5</v>
      </c>
      <c r="J148" s="56">
        <f>J149</f>
        <v>69.5</v>
      </c>
      <c r="K148" s="56">
        <f t="shared" si="8"/>
        <v>69.5</v>
      </c>
    </row>
    <row r="149" spans="2:11" ht="84.75" customHeight="1" x14ac:dyDescent="0.3">
      <c r="B149" s="12"/>
      <c r="C149" s="39"/>
      <c r="D149" s="42" t="s">
        <v>20</v>
      </c>
      <c r="E149" s="71" t="s">
        <v>329</v>
      </c>
      <c r="F149" s="71">
        <v>600</v>
      </c>
      <c r="G149" s="37"/>
      <c r="H149" s="56">
        <v>69.5</v>
      </c>
      <c r="I149" s="96">
        <f t="shared" si="7"/>
        <v>69.5</v>
      </c>
      <c r="J149" s="56">
        <v>69.5</v>
      </c>
      <c r="K149" s="56">
        <f t="shared" si="8"/>
        <v>69.5</v>
      </c>
    </row>
    <row r="150" spans="2:11" ht="67.5" customHeight="1" x14ac:dyDescent="0.3">
      <c r="B150" s="12"/>
      <c r="C150" s="39"/>
      <c r="D150" s="36" t="s">
        <v>354</v>
      </c>
      <c r="E150" s="54" t="s">
        <v>329</v>
      </c>
      <c r="F150" s="54"/>
      <c r="G150" s="37"/>
      <c r="H150" s="56">
        <f>H151</f>
        <v>799.5</v>
      </c>
      <c r="I150" s="96">
        <f t="shared" si="7"/>
        <v>799.5</v>
      </c>
      <c r="J150" s="56">
        <f>J151</f>
        <v>799.5</v>
      </c>
      <c r="K150" s="56">
        <f t="shared" si="8"/>
        <v>799.5</v>
      </c>
    </row>
    <row r="151" spans="2:11" ht="66.75" customHeight="1" x14ac:dyDescent="0.3">
      <c r="B151" s="12"/>
      <c r="C151" s="39"/>
      <c r="D151" s="36" t="s">
        <v>20</v>
      </c>
      <c r="E151" s="54" t="s">
        <v>329</v>
      </c>
      <c r="F151" s="54" t="s">
        <v>317</v>
      </c>
      <c r="G151" s="37"/>
      <c r="H151" s="56">
        <v>799.5</v>
      </c>
      <c r="I151" s="96">
        <f t="shared" si="7"/>
        <v>799.5</v>
      </c>
      <c r="J151" s="56">
        <v>799.5</v>
      </c>
      <c r="K151" s="56">
        <f t="shared" si="8"/>
        <v>799.5</v>
      </c>
    </row>
    <row r="152" spans="2:11" s="90" customFormat="1" ht="66.75" customHeight="1" x14ac:dyDescent="0.3">
      <c r="B152" s="91"/>
      <c r="C152" s="110"/>
      <c r="D152" s="124" t="s">
        <v>266</v>
      </c>
      <c r="E152" s="111" t="s">
        <v>88</v>
      </c>
      <c r="F152" s="54"/>
      <c r="G152" s="72"/>
      <c r="H152" s="56">
        <f>H153</f>
        <v>1500</v>
      </c>
      <c r="I152" s="96">
        <f t="shared" si="7"/>
        <v>1500</v>
      </c>
      <c r="J152" s="56">
        <f>J153</f>
        <v>1500</v>
      </c>
      <c r="K152" s="56">
        <f t="shared" si="8"/>
        <v>1500</v>
      </c>
    </row>
    <row r="153" spans="2:11" ht="20.25" x14ac:dyDescent="0.3">
      <c r="B153" s="12"/>
      <c r="C153" s="7"/>
      <c r="D153" s="72" t="s">
        <v>89</v>
      </c>
      <c r="E153" s="71" t="s">
        <v>90</v>
      </c>
      <c r="F153" s="71"/>
      <c r="G153" s="37"/>
      <c r="H153" s="56">
        <f>H154+H155+H156</f>
        <v>1500</v>
      </c>
      <c r="I153" s="96">
        <f t="shared" si="7"/>
        <v>1500</v>
      </c>
      <c r="J153" s="56">
        <f>J154+J155+J156</f>
        <v>1500</v>
      </c>
      <c r="K153" s="56">
        <f t="shared" si="8"/>
        <v>1500</v>
      </c>
    </row>
    <row r="154" spans="2:11" ht="112.5" customHeight="1" x14ac:dyDescent="0.3">
      <c r="B154" s="12"/>
      <c r="C154" s="7"/>
      <c r="D154" s="72" t="s">
        <v>76</v>
      </c>
      <c r="E154" s="71" t="s">
        <v>90</v>
      </c>
      <c r="F154" s="71">
        <v>100</v>
      </c>
      <c r="G154" s="37">
        <v>2</v>
      </c>
      <c r="H154" s="56">
        <v>1156.7</v>
      </c>
      <c r="I154" s="96">
        <f t="shared" si="7"/>
        <v>1156.7</v>
      </c>
      <c r="J154" s="56">
        <v>1156.7</v>
      </c>
      <c r="K154" s="56">
        <f t="shared" si="8"/>
        <v>1156.7</v>
      </c>
    </row>
    <row r="155" spans="2:11" ht="40.5" x14ac:dyDescent="0.3">
      <c r="B155" s="12"/>
      <c r="C155" s="7"/>
      <c r="D155" s="37" t="s">
        <v>14</v>
      </c>
      <c r="E155" s="71" t="s">
        <v>90</v>
      </c>
      <c r="F155" s="71">
        <v>200</v>
      </c>
      <c r="G155" s="37">
        <v>2</v>
      </c>
      <c r="H155" s="56">
        <v>181</v>
      </c>
      <c r="I155" s="96">
        <f t="shared" si="7"/>
        <v>181</v>
      </c>
      <c r="J155" s="56">
        <v>181</v>
      </c>
      <c r="K155" s="56">
        <f t="shared" si="8"/>
        <v>181</v>
      </c>
    </row>
    <row r="156" spans="2:11" ht="40.5" x14ac:dyDescent="0.3">
      <c r="B156" s="12"/>
      <c r="C156" s="7"/>
      <c r="D156" s="37" t="s">
        <v>15</v>
      </c>
      <c r="E156" s="71" t="s">
        <v>90</v>
      </c>
      <c r="F156" s="71">
        <v>300</v>
      </c>
      <c r="G156" s="37">
        <v>2</v>
      </c>
      <c r="H156" s="56">
        <v>162.30000000000001</v>
      </c>
      <c r="I156" s="96">
        <f t="shared" si="7"/>
        <v>162.30000000000001</v>
      </c>
      <c r="J156" s="56">
        <v>162.30000000000001</v>
      </c>
      <c r="K156" s="56">
        <f t="shared" si="8"/>
        <v>162.30000000000001</v>
      </c>
    </row>
    <row r="157" spans="2:11" ht="40.5" x14ac:dyDescent="0.3">
      <c r="B157" s="12"/>
      <c r="C157" s="7"/>
      <c r="D157" s="37" t="s">
        <v>265</v>
      </c>
      <c r="E157" s="71" t="s">
        <v>91</v>
      </c>
      <c r="F157" s="71"/>
      <c r="G157" s="37"/>
      <c r="H157" s="56">
        <f>H158</f>
        <v>1517.2000000000003</v>
      </c>
      <c r="I157" s="96">
        <f t="shared" si="7"/>
        <v>1517.2000000000003</v>
      </c>
      <c r="J157" s="56">
        <f>J158</f>
        <v>1517.2000000000003</v>
      </c>
      <c r="K157" s="56">
        <f t="shared" si="8"/>
        <v>1517.2000000000003</v>
      </c>
    </row>
    <row r="158" spans="2:11" ht="40.5" x14ac:dyDescent="0.3">
      <c r="B158" s="12"/>
      <c r="C158" s="7"/>
      <c r="D158" s="37" t="s">
        <v>92</v>
      </c>
      <c r="E158" s="71" t="s">
        <v>93</v>
      </c>
      <c r="F158" s="71"/>
      <c r="G158" s="37"/>
      <c r="H158" s="56">
        <f>H159+H160+H161</f>
        <v>1517.2000000000003</v>
      </c>
      <c r="I158" s="96">
        <f t="shared" si="7"/>
        <v>1517.2000000000003</v>
      </c>
      <c r="J158" s="56">
        <f>J159+J160+J161</f>
        <v>1517.2000000000003</v>
      </c>
      <c r="K158" s="56">
        <f t="shared" si="8"/>
        <v>1517.2000000000003</v>
      </c>
    </row>
    <row r="159" spans="2:11" ht="109.5" customHeight="1" x14ac:dyDescent="0.3">
      <c r="B159" s="12"/>
      <c r="C159" s="7"/>
      <c r="D159" s="37" t="s">
        <v>76</v>
      </c>
      <c r="E159" s="71" t="s">
        <v>93</v>
      </c>
      <c r="F159" s="71">
        <v>100</v>
      </c>
      <c r="G159" s="37">
        <v>5</v>
      </c>
      <c r="H159" s="56">
        <v>1446.4</v>
      </c>
      <c r="I159" s="96">
        <f t="shared" si="7"/>
        <v>1446.4</v>
      </c>
      <c r="J159" s="56">
        <v>1446.4</v>
      </c>
      <c r="K159" s="56">
        <f t="shared" si="8"/>
        <v>1446.4</v>
      </c>
    </row>
    <row r="160" spans="2:11" ht="40.5" x14ac:dyDescent="0.3">
      <c r="B160" s="12"/>
      <c r="C160" s="7"/>
      <c r="D160" s="37" t="s">
        <v>14</v>
      </c>
      <c r="E160" s="71" t="s">
        <v>93</v>
      </c>
      <c r="F160" s="71">
        <v>200</v>
      </c>
      <c r="G160" s="37">
        <v>5</v>
      </c>
      <c r="H160" s="56">
        <v>70.400000000000006</v>
      </c>
      <c r="I160" s="96">
        <f t="shared" si="7"/>
        <v>70.400000000000006</v>
      </c>
      <c r="J160" s="56">
        <v>70.400000000000006</v>
      </c>
      <c r="K160" s="56">
        <f t="shared" si="8"/>
        <v>70.400000000000006</v>
      </c>
    </row>
    <row r="161" spans="2:11" ht="33" customHeight="1" x14ac:dyDescent="0.3">
      <c r="B161" s="12"/>
      <c r="C161" s="7"/>
      <c r="D161" s="37" t="s">
        <v>18</v>
      </c>
      <c r="E161" s="71" t="s">
        <v>93</v>
      </c>
      <c r="F161" s="71">
        <v>800</v>
      </c>
      <c r="G161" s="37">
        <v>5</v>
      </c>
      <c r="H161" s="56">
        <v>0.4</v>
      </c>
      <c r="I161" s="96">
        <f t="shared" si="7"/>
        <v>0.4</v>
      </c>
      <c r="J161" s="56">
        <v>0.4</v>
      </c>
      <c r="K161" s="56">
        <f t="shared" si="8"/>
        <v>0.4</v>
      </c>
    </row>
    <row r="162" spans="2:11" s="90" customFormat="1" ht="48.75" customHeight="1" x14ac:dyDescent="0.3">
      <c r="B162" s="91"/>
      <c r="C162" s="7"/>
      <c r="D162" s="81" t="s">
        <v>399</v>
      </c>
      <c r="E162" s="121" t="s">
        <v>402</v>
      </c>
      <c r="F162" s="121"/>
      <c r="G162" s="72"/>
      <c r="H162" s="56">
        <f>H163+H165</f>
        <v>3728.5</v>
      </c>
      <c r="I162" s="96">
        <f t="shared" si="7"/>
        <v>3728.5</v>
      </c>
      <c r="J162" s="56">
        <f>J163+J165</f>
        <v>0</v>
      </c>
      <c r="K162" s="56">
        <f t="shared" si="8"/>
        <v>0</v>
      </c>
    </row>
    <row r="163" spans="2:11" s="90" customFormat="1" ht="64.5" customHeight="1" x14ac:dyDescent="0.3">
      <c r="B163" s="91"/>
      <c r="C163" s="7"/>
      <c r="D163" s="81" t="s">
        <v>400</v>
      </c>
      <c r="E163" s="121" t="s">
        <v>403</v>
      </c>
      <c r="F163" s="121"/>
      <c r="G163" s="72"/>
      <c r="H163" s="56">
        <f>H164</f>
        <v>3579.3</v>
      </c>
      <c r="I163" s="96">
        <f t="shared" si="7"/>
        <v>3579.3</v>
      </c>
      <c r="J163" s="56">
        <f>J164</f>
        <v>0</v>
      </c>
      <c r="K163" s="56">
        <f t="shared" si="8"/>
        <v>0</v>
      </c>
    </row>
    <row r="164" spans="2:11" s="90" customFormat="1" ht="48.75" customHeight="1" x14ac:dyDescent="0.3">
      <c r="B164" s="91"/>
      <c r="C164" s="7"/>
      <c r="D164" s="81" t="s">
        <v>14</v>
      </c>
      <c r="E164" s="121" t="s">
        <v>403</v>
      </c>
      <c r="F164" s="121">
        <v>200</v>
      </c>
      <c r="G164" s="72"/>
      <c r="H164" s="56">
        <v>3579.3</v>
      </c>
      <c r="I164" s="96">
        <f t="shared" si="7"/>
        <v>3579.3</v>
      </c>
      <c r="J164" s="56">
        <v>0</v>
      </c>
      <c r="K164" s="56">
        <f t="shared" si="8"/>
        <v>0</v>
      </c>
    </row>
    <row r="165" spans="2:11" s="90" customFormat="1" ht="113.25" customHeight="1" x14ac:dyDescent="0.3">
      <c r="B165" s="91"/>
      <c r="C165" s="7"/>
      <c r="D165" s="81" t="s">
        <v>401</v>
      </c>
      <c r="E165" s="121" t="s">
        <v>403</v>
      </c>
      <c r="F165" s="121"/>
      <c r="G165" s="72"/>
      <c r="H165" s="56">
        <f>H166</f>
        <v>149.19999999999999</v>
      </c>
      <c r="I165" s="96">
        <f t="shared" si="7"/>
        <v>149.19999999999999</v>
      </c>
      <c r="J165" s="56">
        <f>J166</f>
        <v>0</v>
      </c>
      <c r="K165" s="56">
        <f t="shared" si="8"/>
        <v>0</v>
      </c>
    </row>
    <row r="166" spans="2:11" s="90" customFormat="1" ht="53.25" customHeight="1" x14ac:dyDescent="0.3">
      <c r="B166" s="91"/>
      <c r="C166" s="7"/>
      <c r="D166" s="81" t="s">
        <v>14</v>
      </c>
      <c r="E166" s="121" t="s">
        <v>403</v>
      </c>
      <c r="F166" s="121">
        <v>200</v>
      </c>
      <c r="G166" s="72"/>
      <c r="H166" s="56">
        <v>149.19999999999999</v>
      </c>
      <c r="I166" s="96">
        <f t="shared" si="7"/>
        <v>149.19999999999999</v>
      </c>
      <c r="J166" s="56">
        <v>0</v>
      </c>
      <c r="K166" s="56">
        <f t="shared" si="8"/>
        <v>0</v>
      </c>
    </row>
    <row r="167" spans="2:11" ht="66" customHeight="1" x14ac:dyDescent="0.3">
      <c r="B167" s="12"/>
      <c r="C167" s="13">
        <v>10</v>
      </c>
      <c r="D167" s="14" t="s">
        <v>94</v>
      </c>
      <c r="E167" s="75" t="s">
        <v>95</v>
      </c>
      <c r="F167" s="75"/>
      <c r="G167" s="15"/>
      <c r="H167" s="87">
        <f>H168+H179+H185+H188</f>
        <v>51218.8</v>
      </c>
      <c r="I167" s="103">
        <f t="shared" si="7"/>
        <v>51218.8</v>
      </c>
      <c r="J167" s="87">
        <f>J168+J179+J185+J188</f>
        <v>56104.800000000003</v>
      </c>
      <c r="K167" s="87">
        <f t="shared" si="8"/>
        <v>56104.800000000003</v>
      </c>
    </row>
    <row r="168" spans="2:11" ht="78" customHeight="1" x14ac:dyDescent="0.3">
      <c r="B168" s="12"/>
      <c r="C168" s="7"/>
      <c r="D168" s="37" t="s">
        <v>264</v>
      </c>
      <c r="E168" s="71" t="s">
        <v>96</v>
      </c>
      <c r="F168" s="71"/>
      <c r="G168" s="38"/>
      <c r="H168" s="56">
        <f>H169+H171+H175+H177</f>
        <v>17506.7</v>
      </c>
      <c r="I168" s="96">
        <f t="shared" si="7"/>
        <v>17506.7</v>
      </c>
      <c r="J168" s="56">
        <f>J169+J171+J175+J177</f>
        <v>17497.7</v>
      </c>
      <c r="K168" s="56">
        <f t="shared" si="8"/>
        <v>17497.7</v>
      </c>
    </row>
    <row r="169" spans="2:11" ht="60.75" x14ac:dyDescent="0.3">
      <c r="B169" s="12"/>
      <c r="C169" s="7"/>
      <c r="D169" s="37" t="s">
        <v>97</v>
      </c>
      <c r="E169" s="71" t="s">
        <v>98</v>
      </c>
      <c r="F169" s="71"/>
      <c r="G169" s="38"/>
      <c r="H169" s="56">
        <f>H170</f>
        <v>1592</v>
      </c>
      <c r="I169" s="96">
        <f t="shared" si="7"/>
        <v>1592</v>
      </c>
      <c r="J169" s="56">
        <f>J170</f>
        <v>1592</v>
      </c>
      <c r="K169" s="56">
        <f t="shared" si="8"/>
        <v>1592</v>
      </c>
    </row>
    <row r="170" spans="2:11" ht="50.25" customHeight="1" x14ac:dyDescent="0.3">
      <c r="B170" s="12"/>
      <c r="C170" s="7"/>
      <c r="D170" s="37" t="s">
        <v>14</v>
      </c>
      <c r="E170" s="71" t="s">
        <v>98</v>
      </c>
      <c r="F170" s="71">
        <v>200</v>
      </c>
      <c r="G170" s="38">
        <v>10</v>
      </c>
      <c r="H170" s="118">
        <v>1592</v>
      </c>
      <c r="I170" s="96">
        <f t="shared" si="7"/>
        <v>1592</v>
      </c>
      <c r="J170" s="118">
        <v>1592</v>
      </c>
      <c r="K170" s="56">
        <f t="shared" si="8"/>
        <v>1592</v>
      </c>
    </row>
    <row r="171" spans="2:11" ht="87" customHeight="1" x14ac:dyDescent="0.3">
      <c r="B171" s="12"/>
      <c r="C171" s="7"/>
      <c r="D171" s="37" t="s">
        <v>263</v>
      </c>
      <c r="E171" s="71" t="s">
        <v>99</v>
      </c>
      <c r="F171" s="71"/>
      <c r="G171" s="38"/>
      <c r="H171" s="118">
        <f>H172+H173+H174</f>
        <v>15788.7</v>
      </c>
      <c r="I171" s="96">
        <f t="shared" si="7"/>
        <v>15788.7</v>
      </c>
      <c r="J171" s="118">
        <f>J172+J173+J174</f>
        <v>15779.7</v>
      </c>
      <c r="K171" s="56">
        <f t="shared" si="8"/>
        <v>15779.7</v>
      </c>
    </row>
    <row r="172" spans="2:11" ht="109.5" customHeight="1" x14ac:dyDescent="0.3">
      <c r="B172" s="12"/>
      <c r="C172" s="7"/>
      <c r="D172" s="37" t="s">
        <v>76</v>
      </c>
      <c r="E172" s="71" t="s">
        <v>99</v>
      </c>
      <c r="F172" s="71">
        <v>100</v>
      </c>
      <c r="G172" s="38">
        <v>10</v>
      </c>
      <c r="H172" s="118">
        <v>13740.7</v>
      </c>
      <c r="I172" s="96">
        <f t="shared" si="7"/>
        <v>13740.7</v>
      </c>
      <c r="J172" s="118">
        <v>13740.7</v>
      </c>
      <c r="K172" s="56">
        <f t="shared" si="8"/>
        <v>13740.7</v>
      </c>
    </row>
    <row r="173" spans="2:11" ht="64.5" customHeight="1" x14ac:dyDescent="0.3">
      <c r="B173" s="12"/>
      <c r="C173" s="7"/>
      <c r="D173" s="37" t="s">
        <v>14</v>
      </c>
      <c r="E173" s="71" t="s">
        <v>99</v>
      </c>
      <c r="F173" s="71">
        <v>200</v>
      </c>
      <c r="G173" s="38">
        <v>10</v>
      </c>
      <c r="H173" s="118">
        <v>2021.1</v>
      </c>
      <c r="I173" s="96">
        <f t="shared" si="7"/>
        <v>2021.1</v>
      </c>
      <c r="J173" s="118">
        <v>2012.1</v>
      </c>
      <c r="K173" s="56">
        <f t="shared" si="8"/>
        <v>2012.1</v>
      </c>
    </row>
    <row r="174" spans="2:11" ht="23.25" customHeight="1" x14ac:dyDescent="0.3">
      <c r="B174" s="12"/>
      <c r="C174" s="7"/>
      <c r="D174" s="37" t="s">
        <v>18</v>
      </c>
      <c r="E174" s="71" t="s">
        <v>99</v>
      </c>
      <c r="F174" s="71">
        <v>800</v>
      </c>
      <c r="G174" s="38">
        <v>10</v>
      </c>
      <c r="H174" s="118">
        <v>26.9</v>
      </c>
      <c r="I174" s="96">
        <f t="shared" si="7"/>
        <v>26.9</v>
      </c>
      <c r="J174" s="118">
        <v>26.9</v>
      </c>
      <c r="K174" s="56">
        <f t="shared" si="8"/>
        <v>26.9</v>
      </c>
    </row>
    <row r="175" spans="2:11" ht="105.75" customHeight="1" x14ac:dyDescent="0.3">
      <c r="B175" s="12"/>
      <c r="C175" s="7"/>
      <c r="D175" s="37" t="s">
        <v>100</v>
      </c>
      <c r="E175" s="71" t="s">
        <v>101</v>
      </c>
      <c r="F175" s="71"/>
      <c r="G175" s="38"/>
      <c r="H175" s="118">
        <f>H176</f>
        <v>63</v>
      </c>
      <c r="I175" s="96">
        <f t="shared" si="7"/>
        <v>63</v>
      </c>
      <c r="J175" s="118">
        <f>J176</f>
        <v>63</v>
      </c>
      <c r="K175" s="56">
        <f t="shared" si="8"/>
        <v>63</v>
      </c>
    </row>
    <row r="176" spans="2:11" ht="47.25" customHeight="1" x14ac:dyDescent="0.3">
      <c r="B176" s="12"/>
      <c r="C176" s="7"/>
      <c r="D176" s="37" t="s">
        <v>14</v>
      </c>
      <c r="E176" s="71" t="s">
        <v>101</v>
      </c>
      <c r="F176" s="71">
        <v>200</v>
      </c>
      <c r="G176" s="38">
        <v>9</v>
      </c>
      <c r="H176" s="118">
        <v>63</v>
      </c>
      <c r="I176" s="96">
        <f t="shared" si="7"/>
        <v>63</v>
      </c>
      <c r="J176" s="118">
        <v>63</v>
      </c>
      <c r="K176" s="56">
        <f t="shared" si="8"/>
        <v>63</v>
      </c>
    </row>
    <row r="177" spans="2:11" ht="193.5" customHeight="1" x14ac:dyDescent="0.3">
      <c r="B177" s="12"/>
      <c r="C177" s="7"/>
      <c r="D177" s="37" t="s">
        <v>359</v>
      </c>
      <c r="E177" s="71" t="s">
        <v>102</v>
      </c>
      <c r="F177" s="71"/>
      <c r="G177" s="38"/>
      <c r="H177" s="118">
        <f>H178</f>
        <v>63</v>
      </c>
      <c r="I177" s="96">
        <f t="shared" si="7"/>
        <v>63</v>
      </c>
      <c r="J177" s="118">
        <f>J178</f>
        <v>63</v>
      </c>
      <c r="K177" s="56">
        <f t="shared" si="8"/>
        <v>63</v>
      </c>
    </row>
    <row r="178" spans="2:11" ht="45" customHeight="1" x14ac:dyDescent="0.3">
      <c r="B178" s="12"/>
      <c r="C178" s="7"/>
      <c r="D178" s="37" t="s">
        <v>14</v>
      </c>
      <c r="E178" s="71" t="s">
        <v>102</v>
      </c>
      <c r="F178" s="71">
        <v>200</v>
      </c>
      <c r="G178" s="38">
        <v>9</v>
      </c>
      <c r="H178" s="118">
        <v>63</v>
      </c>
      <c r="I178" s="96">
        <f t="shared" si="7"/>
        <v>63</v>
      </c>
      <c r="J178" s="118">
        <v>63</v>
      </c>
      <c r="K178" s="56">
        <f t="shared" si="8"/>
        <v>63</v>
      </c>
    </row>
    <row r="179" spans="2:11" ht="81" customHeight="1" x14ac:dyDescent="0.3">
      <c r="B179" s="12"/>
      <c r="C179" s="7"/>
      <c r="D179" s="37" t="s">
        <v>310</v>
      </c>
      <c r="E179" s="71" t="s">
        <v>103</v>
      </c>
      <c r="F179" s="71"/>
      <c r="G179" s="38"/>
      <c r="H179" s="118">
        <f>H180</f>
        <v>122.6</v>
      </c>
      <c r="I179" s="96">
        <f t="shared" si="7"/>
        <v>122.6</v>
      </c>
      <c r="J179" s="118">
        <f>J180</f>
        <v>122.6</v>
      </c>
      <c r="K179" s="56">
        <f t="shared" si="8"/>
        <v>122.6</v>
      </c>
    </row>
    <row r="180" spans="2:11" ht="60.75" x14ac:dyDescent="0.3">
      <c r="B180" s="12"/>
      <c r="C180" s="7"/>
      <c r="D180" s="41" t="s">
        <v>104</v>
      </c>
      <c r="E180" s="67" t="s">
        <v>105</v>
      </c>
      <c r="F180" s="67"/>
      <c r="G180" s="38"/>
      <c r="H180" s="118">
        <f>H181+H182+H183+H184</f>
        <v>122.6</v>
      </c>
      <c r="I180" s="96">
        <f t="shared" si="7"/>
        <v>122.6</v>
      </c>
      <c r="J180" s="118">
        <f>J181+J182+J183+J184</f>
        <v>122.6</v>
      </c>
      <c r="K180" s="56">
        <f t="shared" si="8"/>
        <v>122.6</v>
      </c>
    </row>
    <row r="181" spans="2:11" ht="20.25" x14ac:dyDescent="0.3">
      <c r="B181" s="12"/>
      <c r="C181" s="25"/>
      <c r="D181" s="145" t="s">
        <v>14</v>
      </c>
      <c r="E181" s="155" t="s">
        <v>105</v>
      </c>
      <c r="F181" s="155">
        <v>200</v>
      </c>
      <c r="G181" s="27">
        <v>14</v>
      </c>
      <c r="H181" s="118">
        <v>55</v>
      </c>
      <c r="I181" s="96">
        <f t="shared" si="7"/>
        <v>55</v>
      </c>
      <c r="J181" s="118">
        <v>55</v>
      </c>
      <c r="K181" s="56">
        <f t="shared" si="8"/>
        <v>55</v>
      </c>
    </row>
    <row r="182" spans="2:11" ht="20.25" x14ac:dyDescent="0.3">
      <c r="B182" s="12"/>
      <c r="C182" s="25"/>
      <c r="D182" s="154"/>
      <c r="E182" s="156"/>
      <c r="F182" s="156"/>
      <c r="G182" s="27">
        <v>7</v>
      </c>
      <c r="H182" s="118">
        <v>12.6</v>
      </c>
      <c r="I182" s="96">
        <f t="shared" si="7"/>
        <v>12.6</v>
      </c>
      <c r="J182" s="118">
        <v>12.6</v>
      </c>
      <c r="K182" s="56">
        <f t="shared" si="8"/>
        <v>12.6</v>
      </c>
    </row>
    <row r="183" spans="2:11" ht="20.25" customHeight="1" x14ac:dyDescent="0.3">
      <c r="B183" s="12"/>
      <c r="C183" s="131"/>
      <c r="D183" s="128" t="s">
        <v>15</v>
      </c>
      <c r="E183" s="129" t="s">
        <v>105</v>
      </c>
      <c r="F183" s="129">
        <v>300</v>
      </c>
      <c r="G183" s="30">
        <v>7</v>
      </c>
      <c r="H183" s="118">
        <v>11</v>
      </c>
      <c r="I183" s="96">
        <f t="shared" ref="I183" si="9">H183</f>
        <v>11</v>
      </c>
      <c r="J183" s="118">
        <v>11</v>
      </c>
      <c r="K183" s="56">
        <f t="shared" ref="K183" si="10">J183</f>
        <v>11</v>
      </c>
    </row>
    <row r="184" spans="2:11" ht="20.25" customHeight="1" x14ac:dyDescent="0.3">
      <c r="B184" s="12"/>
      <c r="C184" s="127"/>
      <c r="D184" s="128" t="s">
        <v>9</v>
      </c>
      <c r="E184" s="67" t="s">
        <v>105</v>
      </c>
      <c r="F184" s="79">
        <v>600</v>
      </c>
      <c r="G184" s="27">
        <v>9</v>
      </c>
      <c r="H184" s="118">
        <v>44</v>
      </c>
      <c r="I184" s="96">
        <f t="shared" si="7"/>
        <v>44</v>
      </c>
      <c r="J184" s="118">
        <v>44</v>
      </c>
      <c r="K184" s="56">
        <f t="shared" si="8"/>
        <v>44</v>
      </c>
    </row>
    <row r="185" spans="2:11" ht="40.5" x14ac:dyDescent="0.3">
      <c r="B185" s="12"/>
      <c r="C185" s="7"/>
      <c r="D185" s="37" t="s">
        <v>312</v>
      </c>
      <c r="E185" s="71" t="s">
        <v>313</v>
      </c>
      <c r="F185" s="71"/>
      <c r="G185" s="38"/>
      <c r="H185" s="118">
        <f>H186</f>
        <v>16</v>
      </c>
      <c r="I185" s="96">
        <f t="shared" si="7"/>
        <v>16</v>
      </c>
      <c r="J185" s="118">
        <f>J186</f>
        <v>16</v>
      </c>
      <c r="K185" s="56">
        <f t="shared" ref="K185:K225" si="11">J185</f>
        <v>16</v>
      </c>
    </row>
    <row r="186" spans="2:11" ht="20.25" x14ac:dyDescent="0.3">
      <c r="B186" s="12"/>
      <c r="C186" s="7"/>
      <c r="D186" s="37" t="s">
        <v>314</v>
      </c>
      <c r="E186" s="71" t="s">
        <v>315</v>
      </c>
      <c r="F186" s="71"/>
      <c r="G186" s="38"/>
      <c r="H186" s="118">
        <f>H187</f>
        <v>16</v>
      </c>
      <c r="I186" s="96">
        <f t="shared" si="7"/>
        <v>16</v>
      </c>
      <c r="J186" s="118">
        <f>J187</f>
        <v>16</v>
      </c>
      <c r="K186" s="56">
        <f t="shared" si="11"/>
        <v>16</v>
      </c>
    </row>
    <row r="187" spans="2:11" ht="40.5" x14ac:dyDescent="0.3">
      <c r="B187" s="12"/>
      <c r="C187" s="7"/>
      <c r="D187" s="37" t="s">
        <v>14</v>
      </c>
      <c r="E187" s="71" t="s">
        <v>315</v>
      </c>
      <c r="F187" s="71">
        <v>200</v>
      </c>
      <c r="G187" s="38">
        <v>14</v>
      </c>
      <c r="H187" s="118">
        <v>16</v>
      </c>
      <c r="I187" s="96">
        <f t="shared" si="7"/>
        <v>16</v>
      </c>
      <c r="J187" s="118">
        <v>16</v>
      </c>
      <c r="K187" s="56">
        <f t="shared" si="11"/>
        <v>16</v>
      </c>
    </row>
    <row r="188" spans="2:11" ht="64.5" customHeight="1" x14ac:dyDescent="0.3">
      <c r="B188" s="12"/>
      <c r="C188" s="7"/>
      <c r="D188" s="58" t="s">
        <v>338</v>
      </c>
      <c r="E188" s="61" t="s">
        <v>342</v>
      </c>
      <c r="F188" s="61"/>
      <c r="G188" s="59"/>
      <c r="H188" s="118">
        <f>H189+H194+H199</f>
        <v>33573.5</v>
      </c>
      <c r="I188" s="96">
        <f t="shared" si="7"/>
        <v>33573.5</v>
      </c>
      <c r="J188" s="118">
        <f>J189+J194+J199</f>
        <v>38468.5</v>
      </c>
      <c r="K188" s="56">
        <f t="shared" si="11"/>
        <v>38468.5</v>
      </c>
    </row>
    <row r="189" spans="2:11" ht="39.75" customHeight="1" x14ac:dyDescent="0.3">
      <c r="B189" s="12"/>
      <c r="C189" s="7"/>
      <c r="D189" s="58" t="s">
        <v>339</v>
      </c>
      <c r="E189" s="61" t="s">
        <v>343</v>
      </c>
      <c r="F189" s="61"/>
      <c r="G189" s="59"/>
      <c r="H189" s="118">
        <f>H190+H192</f>
        <v>26810.5</v>
      </c>
      <c r="I189" s="96">
        <f t="shared" si="7"/>
        <v>26810.5</v>
      </c>
      <c r="J189" s="118">
        <f>J190+J192</f>
        <v>26810.5</v>
      </c>
      <c r="K189" s="56">
        <f t="shared" si="11"/>
        <v>26810.5</v>
      </c>
    </row>
    <row r="190" spans="2:11" ht="29.25" customHeight="1" x14ac:dyDescent="0.3">
      <c r="B190" s="12"/>
      <c r="C190" s="7"/>
      <c r="D190" s="24" t="s">
        <v>340</v>
      </c>
      <c r="E190" s="61" t="s">
        <v>344</v>
      </c>
      <c r="F190" s="61"/>
      <c r="G190" s="59"/>
      <c r="H190" s="118">
        <f>H191</f>
        <v>14243.1</v>
      </c>
      <c r="I190" s="96">
        <f t="shared" si="7"/>
        <v>14243.1</v>
      </c>
      <c r="J190" s="118">
        <f>J191</f>
        <v>14243.1</v>
      </c>
      <c r="K190" s="56">
        <f t="shared" si="11"/>
        <v>14243.1</v>
      </c>
    </row>
    <row r="191" spans="2:11" ht="44.25" customHeight="1" x14ac:dyDescent="0.3">
      <c r="B191" s="12"/>
      <c r="C191" s="7"/>
      <c r="D191" s="24" t="s">
        <v>20</v>
      </c>
      <c r="E191" s="61" t="s">
        <v>344</v>
      </c>
      <c r="F191" s="61" t="s">
        <v>317</v>
      </c>
      <c r="G191" s="59">
        <v>1</v>
      </c>
      <c r="H191" s="118">
        <v>14243.1</v>
      </c>
      <c r="I191" s="96">
        <f t="shared" si="7"/>
        <v>14243.1</v>
      </c>
      <c r="J191" s="118">
        <v>14243.1</v>
      </c>
      <c r="K191" s="56">
        <f t="shared" si="11"/>
        <v>14243.1</v>
      </c>
    </row>
    <row r="192" spans="2:11" ht="26.25" customHeight="1" x14ac:dyDescent="0.3">
      <c r="B192" s="12"/>
      <c r="C192" s="7"/>
      <c r="D192" s="24" t="s">
        <v>19</v>
      </c>
      <c r="E192" s="61" t="s">
        <v>341</v>
      </c>
      <c r="F192" s="61"/>
      <c r="G192" s="59"/>
      <c r="H192" s="118">
        <f>H193</f>
        <v>12567.4</v>
      </c>
      <c r="I192" s="96">
        <f t="shared" si="7"/>
        <v>12567.4</v>
      </c>
      <c r="J192" s="118">
        <f>J193</f>
        <v>12567.4</v>
      </c>
      <c r="K192" s="56">
        <f t="shared" si="11"/>
        <v>12567.4</v>
      </c>
    </row>
    <row r="193" spans="2:11" ht="45" customHeight="1" x14ac:dyDescent="0.3">
      <c r="B193" s="12"/>
      <c r="C193" s="7"/>
      <c r="D193" s="24" t="s">
        <v>20</v>
      </c>
      <c r="E193" s="61" t="s">
        <v>341</v>
      </c>
      <c r="F193" s="61" t="s">
        <v>317</v>
      </c>
      <c r="G193" s="59">
        <v>2</v>
      </c>
      <c r="H193" s="118">
        <v>12567.4</v>
      </c>
      <c r="I193" s="96">
        <f t="shared" ref="I193:I257" si="12">H193</f>
        <v>12567.4</v>
      </c>
      <c r="J193" s="118">
        <v>12567.4</v>
      </c>
      <c r="K193" s="56">
        <f t="shared" si="11"/>
        <v>12567.4</v>
      </c>
    </row>
    <row r="194" spans="2:11" s="90" customFormat="1" ht="45" customHeight="1" x14ac:dyDescent="0.3">
      <c r="B194" s="91"/>
      <c r="C194" s="7"/>
      <c r="D194" s="60" t="s">
        <v>394</v>
      </c>
      <c r="E194" s="61" t="s">
        <v>397</v>
      </c>
      <c r="F194" s="61"/>
      <c r="G194" s="73"/>
      <c r="H194" s="118">
        <f>H195+H197</f>
        <v>6743</v>
      </c>
      <c r="I194" s="96">
        <f t="shared" si="12"/>
        <v>6743</v>
      </c>
      <c r="J194" s="118">
        <f>J195+J197</f>
        <v>11638</v>
      </c>
      <c r="K194" s="56">
        <f t="shared" si="11"/>
        <v>11638</v>
      </c>
    </row>
    <row r="195" spans="2:11" s="90" customFormat="1" ht="69.599999999999994" customHeight="1" x14ac:dyDescent="0.3">
      <c r="B195" s="91"/>
      <c r="C195" s="7"/>
      <c r="D195" s="60" t="s">
        <v>395</v>
      </c>
      <c r="E195" s="61" t="s">
        <v>398</v>
      </c>
      <c r="F195" s="61"/>
      <c r="G195" s="73"/>
      <c r="H195" s="118">
        <f>H196</f>
        <v>835.1</v>
      </c>
      <c r="I195" s="96">
        <f t="shared" si="12"/>
        <v>835.1</v>
      </c>
      <c r="J195" s="118">
        <f>J196</f>
        <v>1516.6</v>
      </c>
      <c r="K195" s="56">
        <f t="shared" si="11"/>
        <v>1516.6</v>
      </c>
    </row>
    <row r="196" spans="2:11" s="90" customFormat="1" ht="45" customHeight="1" x14ac:dyDescent="0.3">
      <c r="B196" s="91"/>
      <c r="C196" s="7"/>
      <c r="D196" s="60" t="s">
        <v>20</v>
      </c>
      <c r="E196" s="61" t="s">
        <v>398</v>
      </c>
      <c r="F196" s="61" t="s">
        <v>317</v>
      </c>
      <c r="G196" s="73"/>
      <c r="H196" s="118">
        <v>835.1</v>
      </c>
      <c r="I196" s="96">
        <f t="shared" si="12"/>
        <v>835.1</v>
      </c>
      <c r="J196" s="118">
        <v>1516.6</v>
      </c>
      <c r="K196" s="56">
        <f t="shared" si="11"/>
        <v>1516.6</v>
      </c>
    </row>
    <row r="197" spans="2:11" s="90" customFormat="1" ht="84" customHeight="1" x14ac:dyDescent="0.3">
      <c r="B197" s="91"/>
      <c r="C197" s="7"/>
      <c r="D197" s="60" t="s">
        <v>396</v>
      </c>
      <c r="E197" s="61" t="s">
        <v>398</v>
      </c>
      <c r="F197" s="61"/>
      <c r="G197" s="73"/>
      <c r="H197" s="118">
        <f>H198</f>
        <v>5907.9</v>
      </c>
      <c r="I197" s="96">
        <f t="shared" si="12"/>
        <v>5907.9</v>
      </c>
      <c r="J197" s="118">
        <f>J198</f>
        <v>10121.4</v>
      </c>
      <c r="K197" s="56">
        <f t="shared" si="11"/>
        <v>10121.4</v>
      </c>
    </row>
    <row r="198" spans="2:11" s="90" customFormat="1" ht="48.6" customHeight="1" x14ac:dyDescent="0.3">
      <c r="B198" s="91"/>
      <c r="C198" s="7"/>
      <c r="D198" s="60" t="s">
        <v>20</v>
      </c>
      <c r="E198" s="61" t="s">
        <v>398</v>
      </c>
      <c r="F198" s="61" t="s">
        <v>317</v>
      </c>
      <c r="G198" s="73"/>
      <c r="H198" s="118">
        <v>5907.9</v>
      </c>
      <c r="I198" s="96">
        <f t="shared" si="12"/>
        <v>5907.9</v>
      </c>
      <c r="J198" s="118">
        <v>10121.4</v>
      </c>
      <c r="K198" s="56">
        <f t="shared" si="11"/>
        <v>10121.4</v>
      </c>
    </row>
    <row r="199" spans="2:11" ht="89.45" customHeight="1" x14ac:dyDescent="0.3">
      <c r="B199" s="12"/>
      <c r="C199" s="7"/>
      <c r="D199" s="80" t="s">
        <v>350</v>
      </c>
      <c r="E199" s="61" t="s">
        <v>349</v>
      </c>
      <c r="F199" s="61"/>
      <c r="G199" s="59"/>
      <c r="H199" s="118">
        <f>H200+H202</f>
        <v>20</v>
      </c>
      <c r="I199" s="96">
        <f t="shared" si="12"/>
        <v>20</v>
      </c>
      <c r="J199" s="118">
        <f>J200+J202</f>
        <v>20</v>
      </c>
      <c r="K199" s="56">
        <f t="shared" si="11"/>
        <v>20</v>
      </c>
    </row>
    <row r="200" spans="2:11" ht="32.25" customHeight="1" x14ac:dyDescent="0.3">
      <c r="B200" s="12"/>
      <c r="C200" s="7"/>
      <c r="D200" s="80" t="s">
        <v>346</v>
      </c>
      <c r="E200" s="61" t="s">
        <v>347</v>
      </c>
      <c r="F200" s="61"/>
      <c r="G200" s="59"/>
      <c r="H200" s="118">
        <f>H201</f>
        <v>10</v>
      </c>
      <c r="I200" s="96">
        <f t="shared" si="12"/>
        <v>10</v>
      </c>
      <c r="J200" s="118">
        <f>J201</f>
        <v>10</v>
      </c>
      <c r="K200" s="56">
        <f t="shared" si="11"/>
        <v>10</v>
      </c>
    </row>
    <row r="201" spans="2:11" ht="45" customHeight="1" x14ac:dyDescent="0.3">
      <c r="B201" s="12"/>
      <c r="C201" s="7"/>
      <c r="D201" s="80" t="s">
        <v>14</v>
      </c>
      <c r="E201" s="61" t="s">
        <v>347</v>
      </c>
      <c r="F201" s="61" t="s">
        <v>316</v>
      </c>
      <c r="G201" s="59">
        <v>14</v>
      </c>
      <c r="H201" s="118">
        <v>10</v>
      </c>
      <c r="I201" s="96">
        <f t="shared" si="12"/>
        <v>10</v>
      </c>
      <c r="J201" s="118">
        <v>10</v>
      </c>
      <c r="K201" s="56">
        <f t="shared" si="11"/>
        <v>10</v>
      </c>
    </row>
    <row r="202" spans="2:11" ht="28.5" customHeight="1" x14ac:dyDescent="0.3">
      <c r="B202" s="12"/>
      <c r="C202" s="7"/>
      <c r="D202" s="80" t="s">
        <v>74</v>
      </c>
      <c r="E202" s="61" t="s">
        <v>345</v>
      </c>
      <c r="F202" s="61"/>
      <c r="G202" s="59"/>
      <c r="H202" s="118">
        <f>H203</f>
        <v>10</v>
      </c>
      <c r="I202" s="96">
        <f t="shared" si="12"/>
        <v>10</v>
      </c>
      <c r="J202" s="118">
        <f>J203</f>
        <v>10</v>
      </c>
      <c r="K202" s="56">
        <f t="shared" si="11"/>
        <v>10</v>
      </c>
    </row>
    <row r="203" spans="2:11" ht="42.75" customHeight="1" x14ac:dyDescent="0.3">
      <c r="B203" s="12"/>
      <c r="C203" s="7"/>
      <c r="D203" s="80" t="s">
        <v>14</v>
      </c>
      <c r="E203" s="61" t="s">
        <v>345</v>
      </c>
      <c r="F203" s="61" t="s">
        <v>316</v>
      </c>
      <c r="G203" s="59">
        <v>7</v>
      </c>
      <c r="H203" s="118">
        <v>10</v>
      </c>
      <c r="I203" s="96">
        <f t="shared" si="12"/>
        <v>10</v>
      </c>
      <c r="J203" s="118">
        <v>10</v>
      </c>
      <c r="K203" s="56">
        <f t="shared" si="11"/>
        <v>10</v>
      </c>
    </row>
    <row r="204" spans="2:11" ht="73.5" customHeight="1" x14ac:dyDescent="0.3">
      <c r="B204" s="12"/>
      <c r="C204" s="13">
        <v>11</v>
      </c>
      <c r="D204" s="9" t="s">
        <v>304</v>
      </c>
      <c r="E204" s="75" t="s">
        <v>106</v>
      </c>
      <c r="F204" s="75"/>
      <c r="G204" s="15"/>
      <c r="H204" s="87">
        <f>H205+H210+H217+H226+H231</f>
        <v>60866.400000000009</v>
      </c>
      <c r="I204" s="103">
        <f t="shared" si="12"/>
        <v>60866.400000000009</v>
      </c>
      <c r="J204" s="87">
        <f>J205+J210+J217+J226+J231</f>
        <v>60871.900000000009</v>
      </c>
      <c r="K204" s="87">
        <f t="shared" si="11"/>
        <v>60871.900000000009</v>
      </c>
    </row>
    <row r="205" spans="2:11" ht="40.5" x14ac:dyDescent="0.3">
      <c r="B205" s="12"/>
      <c r="C205" s="7"/>
      <c r="D205" s="37" t="s">
        <v>306</v>
      </c>
      <c r="E205" s="71" t="s">
        <v>107</v>
      </c>
      <c r="F205" s="71"/>
      <c r="G205" s="38"/>
      <c r="H205" s="56">
        <f>H206</f>
        <v>1476.1999999999998</v>
      </c>
      <c r="I205" s="96">
        <f t="shared" si="12"/>
        <v>1476.1999999999998</v>
      </c>
      <c r="J205" s="56">
        <f>J206</f>
        <v>1476.1999999999998</v>
      </c>
      <c r="K205" s="56">
        <f t="shared" si="11"/>
        <v>1476.1999999999998</v>
      </c>
    </row>
    <row r="206" spans="2:11" ht="40.5" x14ac:dyDescent="0.3">
      <c r="B206" s="12"/>
      <c r="C206" s="7"/>
      <c r="D206" s="37" t="s">
        <v>305</v>
      </c>
      <c r="E206" s="71" t="s">
        <v>108</v>
      </c>
      <c r="F206" s="71"/>
      <c r="G206" s="38"/>
      <c r="H206" s="56">
        <f>H207+H208+H209</f>
        <v>1476.1999999999998</v>
      </c>
      <c r="I206" s="96">
        <f t="shared" si="12"/>
        <v>1476.1999999999998</v>
      </c>
      <c r="J206" s="56">
        <f>J207+J208+J209</f>
        <v>1476.1999999999998</v>
      </c>
      <c r="K206" s="56">
        <f t="shared" si="11"/>
        <v>1476.1999999999998</v>
      </c>
    </row>
    <row r="207" spans="2:11" ht="111.75" customHeight="1" x14ac:dyDescent="0.3">
      <c r="B207" s="12"/>
      <c r="C207" s="7"/>
      <c r="D207" s="37" t="s">
        <v>76</v>
      </c>
      <c r="E207" s="71" t="s">
        <v>108</v>
      </c>
      <c r="F207" s="71">
        <v>100</v>
      </c>
      <c r="G207" s="38">
        <v>4</v>
      </c>
      <c r="H207" s="56">
        <v>1403.6</v>
      </c>
      <c r="I207" s="96">
        <f t="shared" si="12"/>
        <v>1403.6</v>
      </c>
      <c r="J207" s="56">
        <v>1403.6</v>
      </c>
      <c r="K207" s="56">
        <f t="shared" si="11"/>
        <v>1403.6</v>
      </c>
    </row>
    <row r="208" spans="2:11" ht="50.25" customHeight="1" x14ac:dyDescent="0.3">
      <c r="B208" s="12"/>
      <c r="C208" s="7"/>
      <c r="D208" s="37" t="s">
        <v>14</v>
      </c>
      <c r="E208" s="71" t="s">
        <v>108</v>
      </c>
      <c r="F208" s="71">
        <v>200</v>
      </c>
      <c r="G208" s="38">
        <v>4</v>
      </c>
      <c r="H208" s="56">
        <v>70.099999999999994</v>
      </c>
      <c r="I208" s="96">
        <f t="shared" si="12"/>
        <v>70.099999999999994</v>
      </c>
      <c r="J208" s="56">
        <v>70.099999999999994</v>
      </c>
      <c r="K208" s="56">
        <f t="shared" si="11"/>
        <v>70.099999999999994</v>
      </c>
    </row>
    <row r="209" spans="2:11" ht="20.25" x14ac:dyDescent="0.3">
      <c r="B209" s="12"/>
      <c r="C209" s="7"/>
      <c r="D209" s="37" t="s">
        <v>18</v>
      </c>
      <c r="E209" s="71" t="s">
        <v>108</v>
      </c>
      <c r="F209" s="71">
        <v>800</v>
      </c>
      <c r="G209" s="38">
        <v>4</v>
      </c>
      <c r="H209" s="56">
        <v>2.5</v>
      </c>
      <c r="I209" s="96">
        <f t="shared" si="12"/>
        <v>2.5</v>
      </c>
      <c r="J209" s="56">
        <v>2.5</v>
      </c>
      <c r="K209" s="56">
        <f t="shared" si="11"/>
        <v>2.5</v>
      </c>
    </row>
    <row r="210" spans="2:11" ht="66" customHeight="1" x14ac:dyDescent="0.3">
      <c r="B210" s="12"/>
      <c r="C210" s="7"/>
      <c r="D210" s="37" t="s">
        <v>307</v>
      </c>
      <c r="E210" s="71" t="s">
        <v>109</v>
      </c>
      <c r="F210" s="71"/>
      <c r="G210" s="38"/>
      <c r="H210" s="56">
        <f>H211+H213+H215</f>
        <v>18056.2</v>
      </c>
      <c r="I210" s="96">
        <f t="shared" si="12"/>
        <v>18056.2</v>
      </c>
      <c r="J210" s="56">
        <f>J211+J213+J215</f>
        <v>18061.7</v>
      </c>
      <c r="K210" s="56">
        <f t="shared" si="11"/>
        <v>18061.7</v>
      </c>
    </row>
    <row r="211" spans="2:11" ht="48.75" customHeight="1" x14ac:dyDescent="0.3">
      <c r="B211" s="12"/>
      <c r="C211" s="7"/>
      <c r="D211" s="37" t="s">
        <v>110</v>
      </c>
      <c r="E211" s="71" t="s">
        <v>111</v>
      </c>
      <c r="F211" s="71"/>
      <c r="G211" s="38"/>
      <c r="H211" s="56">
        <f>H212</f>
        <v>17660.099999999999</v>
      </c>
      <c r="I211" s="96">
        <f t="shared" si="12"/>
        <v>17660.099999999999</v>
      </c>
      <c r="J211" s="56">
        <f>J212</f>
        <v>17660.099999999999</v>
      </c>
      <c r="K211" s="56">
        <f t="shared" si="11"/>
        <v>17660.099999999999</v>
      </c>
    </row>
    <row r="212" spans="2:11" ht="60.75" x14ac:dyDescent="0.3">
      <c r="B212" s="12"/>
      <c r="C212" s="7"/>
      <c r="D212" s="37" t="s">
        <v>9</v>
      </c>
      <c r="E212" s="71" t="s">
        <v>111</v>
      </c>
      <c r="F212" s="71">
        <v>600</v>
      </c>
      <c r="G212" s="38">
        <v>3</v>
      </c>
      <c r="H212" s="56">
        <v>17660.099999999999</v>
      </c>
      <c r="I212" s="96">
        <f t="shared" si="12"/>
        <v>17660.099999999999</v>
      </c>
      <c r="J212" s="56">
        <v>17660.099999999999</v>
      </c>
      <c r="K212" s="56">
        <f t="shared" si="11"/>
        <v>17660.099999999999</v>
      </c>
    </row>
    <row r="213" spans="2:11" s="90" customFormat="1" ht="20.25" x14ac:dyDescent="0.3">
      <c r="B213" s="91"/>
      <c r="C213" s="7"/>
      <c r="D213" s="24" t="s">
        <v>384</v>
      </c>
      <c r="E213" s="111" t="s">
        <v>385</v>
      </c>
      <c r="F213" s="111"/>
      <c r="G213" s="73"/>
      <c r="H213" s="56">
        <f>H214</f>
        <v>258.7</v>
      </c>
      <c r="I213" s="96">
        <f t="shared" si="12"/>
        <v>258.7</v>
      </c>
      <c r="J213" s="56">
        <f>J214</f>
        <v>258.7</v>
      </c>
      <c r="K213" s="56">
        <f t="shared" si="11"/>
        <v>258.7</v>
      </c>
    </row>
    <row r="214" spans="2:11" s="90" customFormat="1" ht="43.15" customHeight="1" x14ac:dyDescent="0.3">
      <c r="B214" s="91"/>
      <c r="C214" s="7"/>
      <c r="D214" s="60" t="s">
        <v>20</v>
      </c>
      <c r="E214" s="111" t="s">
        <v>385</v>
      </c>
      <c r="F214" s="111">
        <v>600</v>
      </c>
      <c r="G214" s="73">
        <v>3</v>
      </c>
      <c r="H214" s="56">
        <v>258.7</v>
      </c>
      <c r="I214" s="96">
        <f t="shared" si="12"/>
        <v>258.7</v>
      </c>
      <c r="J214" s="56">
        <v>258.7</v>
      </c>
      <c r="K214" s="56">
        <f t="shared" si="11"/>
        <v>258.7</v>
      </c>
    </row>
    <row r="215" spans="2:11" ht="200.25" customHeight="1" x14ac:dyDescent="0.3">
      <c r="B215" s="12"/>
      <c r="C215" s="7"/>
      <c r="D215" s="5" t="s">
        <v>10</v>
      </c>
      <c r="E215" s="71" t="s">
        <v>112</v>
      </c>
      <c r="F215" s="71"/>
      <c r="G215" s="38"/>
      <c r="H215" s="56">
        <f>H216</f>
        <v>137.4</v>
      </c>
      <c r="I215" s="96">
        <f t="shared" si="12"/>
        <v>137.4</v>
      </c>
      <c r="J215" s="56">
        <f>J216</f>
        <v>142.9</v>
      </c>
      <c r="K215" s="56">
        <f t="shared" si="11"/>
        <v>142.9</v>
      </c>
    </row>
    <row r="216" spans="2:11" ht="60.75" x14ac:dyDescent="0.3">
      <c r="B216" s="12"/>
      <c r="C216" s="7"/>
      <c r="D216" s="37" t="s">
        <v>9</v>
      </c>
      <c r="E216" s="71" t="s">
        <v>112</v>
      </c>
      <c r="F216" s="71">
        <v>600</v>
      </c>
      <c r="G216" s="38">
        <v>3</v>
      </c>
      <c r="H216" s="56">
        <v>137.4</v>
      </c>
      <c r="I216" s="96">
        <f t="shared" si="12"/>
        <v>137.4</v>
      </c>
      <c r="J216" s="56">
        <v>142.9</v>
      </c>
      <c r="K216" s="56">
        <f t="shared" si="11"/>
        <v>142.9</v>
      </c>
    </row>
    <row r="217" spans="2:11" ht="70.5" customHeight="1" x14ac:dyDescent="0.3">
      <c r="B217" s="12"/>
      <c r="C217" s="7"/>
      <c r="D217" s="37" t="s">
        <v>262</v>
      </c>
      <c r="E217" s="71" t="s">
        <v>113</v>
      </c>
      <c r="F217" s="71"/>
      <c r="G217" s="38"/>
      <c r="H217" s="56">
        <f>H218+H220+H222+H224</f>
        <v>14042.4</v>
      </c>
      <c r="I217" s="96">
        <f t="shared" si="12"/>
        <v>14042.4</v>
      </c>
      <c r="J217" s="56">
        <f>J218+J220+J222+J224</f>
        <v>14042.4</v>
      </c>
      <c r="K217" s="56">
        <f t="shared" si="11"/>
        <v>14042.4</v>
      </c>
    </row>
    <row r="218" spans="2:11" ht="48.75" customHeight="1" x14ac:dyDescent="0.3">
      <c r="B218" s="12"/>
      <c r="C218" s="7"/>
      <c r="D218" s="37" t="s">
        <v>110</v>
      </c>
      <c r="E218" s="71" t="s">
        <v>114</v>
      </c>
      <c r="F218" s="71"/>
      <c r="G218" s="38"/>
      <c r="H218" s="56">
        <f>H219</f>
        <v>13680</v>
      </c>
      <c r="I218" s="96">
        <f t="shared" si="12"/>
        <v>13680</v>
      </c>
      <c r="J218" s="56">
        <f>J219</f>
        <v>13680</v>
      </c>
      <c r="K218" s="56">
        <f t="shared" si="11"/>
        <v>13680</v>
      </c>
    </row>
    <row r="219" spans="2:11" ht="60.75" x14ac:dyDescent="0.3">
      <c r="B219" s="12"/>
      <c r="C219" s="7"/>
      <c r="D219" s="37" t="s">
        <v>9</v>
      </c>
      <c r="E219" s="71" t="s">
        <v>114</v>
      </c>
      <c r="F219" s="71">
        <v>600</v>
      </c>
      <c r="G219" s="38">
        <v>1</v>
      </c>
      <c r="H219" s="56">
        <v>13680</v>
      </c>
      <c r="I219" s="96">
        <f t="shared" si="12"/>
        <v>13680</v>
      </c>
      <c r="J219" s="56">
        <v>13680</v>
      </c>
      <c r="K219" s="56">
        <f t="shared" si="11"/>
        <v>13680</v>
      </c>
    </row>
    <row r="220" spans="2:11" s="90" customFormat="1" ht="20.25" x14ac:dyDescent="0.3">
      <c r="B220" s="91"/>
      <c r="C220" s="7"/>
      <c r="D220" s="24" t="s">
        <v>384</v>
      </c>
      <c r="E220" s="111" t="s">
        <v>386</v>
      </c>
      <c r="F220" s="111"/>
      <c r="G220" s="73"/>
      <c r="H220" s="56">
        <f>H221</f>
        <v>362.4</v>
      </c>
      <c r="I220" s="96">
        <f t="shared" si="12"/>
        <v>362.4</v>
      </c>
      <c r="J220" s="56">
        <f>J221</f>
        <v>362.4</v>
      </c>
      <c r="K220" s="56">
        <f t="shared" si="11"/>
        <v>362.4</v>
      </c>
    </row>
    <row r="221" spans="2:11" s="90" customFormat="1" ht="58.5" x14ac:dyDescent="0.3">
      <c r="B221" s="91"/>
      <c r="C221" s="7"/>
      <c r="D221" s="60" t="s">
        <v>20</v>
      </c>
      <c r="E221" s="111" t="s">
        <v>386</v>
      </c>
      <c r="F221" s="111">
        <v>600</v>
      </c>
      <c r="G221" s="73"/>
      <c r="H221" s="56">
        <v>362.4</v>
      </c>
      <c r="I221" s="96">
        <f t="shared" si="12"/>
        <v>362.4</v>
      </c>
      <c r="J221" s="56">
        <v>362.4</v>
      </c>
      <c r="K221" s="56">
        <f t="shared" si="11"/>
        <v>362.4</v>
      </c>
    </row>
    <row r="222" spans="2:11" ht="60.75" x14ac:dyDescent="0.3">
      <c r="B222" s="12"/>
      <c r="C222" s="7"/>
      <c r="D222" s="37" t="s">
        <v>115</v>
      </c>
      <c r="E222" s="71" t="s">
        <v>116</v>
      </c>
      <c r="F222" s="71"/>
      <c r="G222" s="38"/>
      <c r="H222" s="56">
        <f>H223</f>
        <v>0</v>
      </c>
      <c r="I222" s="96">
        <f t="shared" si="12"/>
        <v>0</v>
      </c>
      <c r="J222" s="56">
        <f>J223</f>
        <v>0</v>
      </c>
      <c r="K222" s="56">
        <f t="shared" si="11"/>
        <v>0</v>
      </c>
    </row>
    <row r="223" spans="2:11" ht="60.75" x14ac:dyDescent="0.3">
      <c r="B223" s="12"/>
      <c r="C223" s="7"/>
      <c r="D223" s="37" t="s">
        <v>20</v>
      </c>
      <c r="E223" s="71" t="s">
        <v>116</v>
      </c>
      <c r="F223" s="71">
        <v>600</v>
      </c>
      <c r="G223" s="38">
        <v>1</v>
      </c>
      <c r="H223" s="56"/>
      <c r="I223" s="96">
        <f t="shared" si="12"/>
        <v>0</v>
      </c>
      <c r="J223" s="56"/>
      <c r="K223" s="56">
        <f t="shared" si="11"/>
        <v>0</v>
      </c>
    </row>
    <row r="224" spans="2:11" ht="40.5" x14ac:dyDescent="0.3">
      <c r="B224" s="12"/>
      <c r="C224" s="7"/>
      <c r="D224" s="37" t="s">
        <v>117</v>
      </c>
      <c r="E224" s="71" t="s">
        <v>118</v>
      </c>
      <c r="F224" s="71"/>
      <c r="G224" s="38"/>
      <c r="H224" s="56">
        <f>H225</f>
        <v>0</v>
      </c>
      <c r="I224" s="96">
        <f t="shared" si="12"/>
        <v>0</v>
      </c>
      <c r="J224" s="56">
        <f>J225</f>
        <v>0</v>
      </c>
      <c r="K224" s="56">
        <f t="shared" si="11"/>
        <v>0</v>
      </c>
    </row>
    <row r="225" spans="2:11" ht="80.25" customHeight="1" x14ac:dyDescent="0.3">
      <c r="B225" s="12"/>
      <c r="C225" s="7"/>
      <c r="D225" s="37" t="s">
        <v>20</v>
      </c>
      <c r="E225" s="71" t="s">
        <v>118</v>
      </c>
      <c r="F225" s="71">
        <v>600</v>
      </c>
      <c r="G225" s="38">
        <v>1</v>
      </c>
      <c r="H225" s="56"/>
      <c r="I225" s="96">
        <f t="shared" si="12"/>
        <v>0</v>
      </c>
      <c r="J225" s="56"/>
      <c r="K225" s="56">
        <f t="shared" si="11"/>
        <v>0</v>
      </c>
    </row>
    <row r="226" spans="2:11" ht="39" customHeight="1" x14ac:dyDescent="0.3">
      <c r="B226" s="12"/>
      <c r="C226" s="7"/>
      <c r="D226" s="37" t="s">
        <v>245</v>
      </c>
      <c r="E226" s="71" t="s">
        <v>119</v>
      </c>
      <c r="F226" s="71"/>
      <c r="G226" s="38"/>
      <c r="H226" s="56">
        <f>H227</f>
        <v>1998.5</v>
      </c>
      <c r="I226" s="96">
        <f t="shared" si="12"/>
        <v>1998.5</v>
      </c>
      <c r="J226" s="56">
        <f>J227</f>
        <v>1998.5</v>
      </c>
      <c r="K226" s="56">
        <f t="shared" ref="K226:K242" si="13">J226</f>
        <v>1998.5</v>
      </c>
    </row>
    <row r="227" spans="2:11" ht="40.5" x14ac:dyDescent="0.3">
      <c r="B227" s="12"/>
      <c r="C227" s="7"/>
      <c r="D227" s="37" t="s">
        <v>81</v>
      </c>
      <c r="E227" s="71" t="s">
        <v>120</v>
      </c>
      <c r="F227" s="71"/>
      <c r="G227" s="38"/>
      <c r="H227" s="56">
        <f>H228+H229+H230</f>
        <v>1998.5</v>
      </c>
      <c r="I227" s="96">
        <f t="shared" si="12"/>
        <v>1998.5</v>
      </c>
      <c r="J227" s="56">
        <f>J228+J229+J230</f>
        <v>1998.5</v>
      </c>
      <c r="K227" s="56">
        <f t="shared" si="13"/>
        <v>1998.5</v>
      </c>
    </row>
    <row r="228" spans="2:11" ht="121.5" customHeight="1" x14ac:dyDescent="0.3">
      <c r="B228" s="12"/>
      <c r="C228" s="7"/>
      <c r="D228" s="37" t="s">
        <v>76</v>
      </c>
      <c r="E228" s="71" t="s">
        <v>120</v>
      </c>
      <c r="F228" s="71">
        <v>100</v>
      </c>
      <c r="G228" s="38">
        <v>4</v>
      </c>
      <c r="H228" s="56">
        <v>1944.3</v>
      </c>
      <c r="I228" s="96">
        <f t="shared" si="12"/>
        <v>1944.3</v>
      </c>
      <c r="J228" s="56">
        <v>1944.3</v>
      </c>
      <c r="K228" s="56">
        <f t="shared" si="13"/>
        <v>1944.3</v>
      </c>
    </row>
    <row r="229" spans="2:11" ht="40.5" x14ac:dyDescent="0.3">
      <c r="B229" s="12"/>
      <c r="C229" s="7"/>
      <c r="D229" s="37" t="s">
        <v>14</v>
      </c>
      <c r="E229" s="71" t="s">
        <v>120</v>
      </c>
      <c r="F229" s="71">
        <v>200</v>
      </c>
      <c r="G229" s="38">
        <v>4</v>
      </c>
      <c r="H229" s="56">
        <v>53.2</v>
      </c>
      <c r="I229" s="96">
        <f t="shared" si="12"/>
        <v>53.2</v>
      </c>
      <c r="J229" s="56">
        <v>53.2</v>
      </c>
      <c r="K229" s="56">
        <f t="shared" si="13"/>
        <v>53.2</v>
      </c>
    </row>
    <row r="230" spans="2:11" ht="20.25" x14ac:dyDescent="0.3">
      <c r="B230" s="12"/>
      <c r="C230" s="7"/>
      <c r="D230" s="37" t="s">
        <v>18</v>
      </c>
      <c r="E230" s="71" t="s">
        <v>120</v>
      </c>
      <c r="F230" s="71">
        <v>800</v>
      </c>
      <c r="G230" s="38">
        <v>4</v>
      </c>
      <c r="H230" s="56">
        <v>1</v>
      </c>
      <c r="I230" s="96">
        <f t="shared" si="12"/>
        <v>1</v>
      </c>
      <c r="J230" s="56">
        <v>1</v>
      </c>
      <c r="K230" s="56">
        <f t="shared" si="13"/>
        <v>1</v>
      </c>
    </row>
    <row r="231" spans="2:11" ht="40.5" x14ac:dyDescent="0.3">
      <c r="B231" s="12"/>
      <c r="C231" s="7"/>
      <c r="D231" s="37" t="s">
        <v>261</v>
      </c>
      <c r="E231" s="71" t="s">
        <v>121</v>
      </c>
      <c r="F231" s="71"/>
      <c r="G231" s="38"/>
      <c r="H231" s="56">
        <f>H232+H234</f>
        <v>25293.100000000002</v>
      </c>
      <c r="I231" s="96">
        <f t="shared" si="12"/>
        <v>25293.100000000002</v>
      </c>
      <c r="J231" s="56">
        <f>J232+J234</f>
        <v>25293.100000000002</v>
      </c>
      <c r="K231" s="56">
        <f t="shared" si="13"/>
        <v>25293.100000000002</v>
      </c>
    </row>
    <row r="232" spans="2:11" ht="40.5" x14ac:dyDescent="0.3">
      <c r="B232" s="12"/>
      <c r="C232" s="7"/>
      <c r="D232" s="37" t="s">
        <v>110</v>
      </c>
      <c r="E232" s="71" t="s">
        <v>122</v>
      </c>
      <c r="F232" s="71"/>
      <c r="G232" s="38"/>
      <c r="H232" s="56">
        <f>H233</f>
        <v>23045.9</v>
      </c>
      <c r="I232" s="96">
        <f t="shared" si="12"/>
        <v>23045.9</v>
      </c>
      <c r="J232" s="56">
        <f>J233</f>
        <v>23045.9</v>
      </c>
      <c r="K232" s="56">
        <f t="shared" si="13"/>
        <v>23045.9</v>
      </c>
    </row>
    <row r="233" spans="2:11" s="20" customFormat="1" ht="60.75" x14ac:dyDescent="0.3">
      <c r="B233" s="45"/>
      <c r="C233" s="7"/>
      <c r="D233" s="37" t="s">
        <v>9</v>
      </c>
      <c r="E233" s="71" t="s">
        <v>122</v>
      </c>
      <c r="F233" s="71">
        <v>600</v>
      </c>
      <c r="G233" s="38">
        <v>1</v>
      </c>
      <c r="H233" s="56">
        <v>23045.9</v>
      </c>
      <c r="I233" s="96">
        <f t="shared" si="12"/>
        <v>23045.9</v>
      </c>
      <c r="J233" s="56">
        <v>23045.9</v>
      </c>
      <c r="K233" s="56">
        <f t="shared" si="13"/>
        <v>23045.9</v>
      </c>
    </row>
    <row r="234" spans="2:11" s="20" customFormat="1" ht="20.25" x14ac:dyDescent="0.3">
      <c r="B234" s="45"/>
      <c r="C234" s="7"/>
      <c r="D234" s="24" t="s">
        <v>384</v>
      </c>
      <c r="E234" s="111" t="s">
        <v>387</v>
      </c>
      <c r="F234" s="111"/>
      <c r="G234" s="73"/>
      <c r="H234" s="56">
        <f>H235</f>
        <v>2247.1999999999998</v>
      </c>
      <c r="I234" s="96">
        <f t="shared" si="12"/>
        <v>2247.1999999999998</v>
      </c>
      <c r="J234" s="56">
        <f>J235</f>
        <v>2247.1999999999998</v>
      </c>
      <c r="K234" s="56">
        <f t="shared" si="13"/>
        <v>2247.1999999999998</v>
      </c>
    </row>
    <row r="235" spans="2:11" s="20" customFormat="1" ht="44.45" customHeight="1" x14ac:dyDescent="0.3">
      <c r="B235" s="45"/>
      <c r="C235" s="7"/>
      <c r="D235" s="60" t="s">
        <v>20</v>
      </c>
      <c r="E235" s="111" t="s">
        <v>387</v>
      </c>
      <c r="F235" s="111">
        <v>600</v>
      </c>
      <c r="G235" s="73">
        <v>1</v>
      </c>
      <c r="H235" s="56">
        <v>2247.1999999999998</v>
      </c>
      <c r="I235" s="96">
        <f t="shared" si="12"/>
        <v>2247.1999999999998</v>
      </c>
      <c r="J235" s="56">
        <v>2247.1999999999998</v>
      </c>
      <c r="K235" s="56">
        <f t="shared" si="13"/>
        <v>2247.1999999999998</v>
      </c>
    </row>
    <row r="236" spans="2:11" ht="105.75" customHeight="1" x14ac:dyDescent="0.3">
      <c r="B236" s="12"/>
      <c r="C236" s="13">
        <v>12</v>
      </c>
      <c r="D236" s="9" t="s">
        <v>246</v>
      </c>
      <c r="E236" s="75" t="s">
        <v>123</v>
      </c>
      <c r="F236" s="75"/>
      <c r="G236" s="9"/>
      <c r="H236" s="87">
        <f>H237+H240</f>
        <v>10796.9</v>
      </c>
      <c r="I236" s="103">
        <f t="shared" si="12"/>
        <v>10796.9</v>
      </c>
      <c r="J236" s="87">
        <f>J237+J240</f>
        <v>10796.9</v>
      </c>
      <c r="K236" s="87">
        <f t="shared" si="13"/>
        <v>10796.9</v>
      </c>
    </row>
    <row r="237" spans="2:11" ht="60.75" x14ac:dyDescent="0.3">
      <c r="B237" s="12"/>
      <c r="C237" s="7"/>
      <c r="D237" s="37" t="s">
        <v>376</v>
      </c>
      <c r="E237" s="71" t="s">
        <v>236</v>
      </c>
      <c r="F237" s="71"/>
      <c r="G237" s="37"/>
      <c r="H237" s="56">
        <f>H238</f>
        <v>4284.7</v>
      </c>
      <c r="I237" s="96">
        <f t="shared" si="12"/>
        <v>4284.7</v>
      </c>
      <c r="J237" s="56">
        <f>J238</f>
        <v>4284.7</v>
      </c>
      <c r="K237" s="56">
        <f t="shared" si="13"/>
        <v>4284.7</v>
      </c>
    </row>
    <row r="238" spans="2:11" ht="37.5" customHeight="1" x14ac:dyDescent="0.3">
      <c r="B238" s="12"/>
      <c r="C238" s="7"/>
      <c r="D238" s="37" t="s">
        <v>237</v>
      </c>
      <c r="E238" s="71" t="s">
        <v>238</v>
      </c>
      <c r="F238" s="71"/>
      <c r="G238" s="37"/>
      <c r="H238" s="56">
        <f>H239</f>
        <v>4284.7</v>
      </c>
      <c r="I238" s="96">
        <f t="shared" si="12"/>
        <v>4284.7</v>
      </c>
      <c r="J238" s="56">
        <f>J239</f>
        <v>4284.7</v>
      </c>
      <c r="K238" s="56">
        <f t="shared" si="13"/>
        <v>4284.7</v>
      </c>
    </row>
    <row r="239" spans="2:11" ht="41.25" customHeight="1" x14ac:dyDescent="0.3">
      <c r="B239" s="12"/>
      <c r="C239" s="7"/>
      <c r="D239" s="55" t="s">
        <v>18</v>
      </c>
      <c r="E239" s="71" t="s">
        <v>238</v>
      </c>
      <c r="F239" s="71">
        <v>800</v>
      </c>
      <c r="G239" s="37"/>
      <c r="H239" s="56">
        <v>4284.7</v>
      </c>
      <c r="I239" s="96">
        <f t="shared" si="12"/>
        <v>4284.7</v>
      </c>
      <c r="J239" s="56">
        <v>4284.7</v>
      </c>
      <c r="K239" s="56">
        <f t="shared" si="13"/>
        <v>4284.7</v>
      </c>
    </row>
    <row r="240" spans="2:11" ht="73.5" customHeight="1" x14ac:dyDescent="0.3">
      <c r="B240" s="12"/>
      <c r="C240" s="7"/>
      <c r="D240" s="37" t="s">
        <v>241</v>
      </c>
      <c r="E240" s="71" t="s">
        <v>124</v>
      </c>
      <c r="F240" s="71"/>
      <c r="G240" s="37"/>
      <c r="H240" s="56">
        <f>H241</f>
        <v>6512.2</v>
      </c>
      <c r="I240" s="96">
        <f t="shared" si="12"/>
        <v>6512.2</v>
      </c>
      <c r="J240" s="56">
        <f>J241</f>
        <v>6512.2</v>
      </c>
      <c r="K240" s="56">
        <f t="shared" si="13"/>
        <v>6512.2</v>
      </c>
    </row>
    <row r="241" spans="2:11" ht="20.25" x14ac:dyDescent="0.3">
      <c r="B241" s="12"/>
      <c r="C241" s="7"/>
      <c r="D241" s="37" t="s">
        <v>55</v>
      </c>
      <c r="E241" s="71" t="s">
        <v>239</v>
      </c>
      <c r="F241" s="71"/>
      <c r="G241" s="37"/>
      <c r="H241" s="56">
        <f>H242</f>
        <v>6512.2</v>
      </c>
      <c r="I241" s="96">
        <f t="shared" si="12"/>
        <v>6512.2</v>
      </c>
      <c r="J241" s="56">
        <f>J242</f>
        <v>6512.2</v>
      </c>
      <c r="K241" s="56">
        <f t="shared" si="13"/>
        <v>6512.2</v>
      </c>
    </row>
    <row r="242" spans="2:11" ht="40.5" x14ac:dyDescent="0.3">
      <c r="B242" s="12"/>
      <c r="C242" s="7"/>
      <c r="D242" s="37" t="s">
        <v>14</v>
      </c>
      <c r="E242" s="71" t="s">
        <v>239</v>
      </c>
      <c r="F242" s="71">
        <v>200</v>
      </c>
      <c r="G242" s="37"/>
      <c r="H242" s="56">
        <v>6512.2</v>
      </c>
      <c r="I242" s="96">
        <f t="shared" si="12"/>
        <v>6512.2</v>
      </c>
      <c r="J242" s="56">
        <v>6512.2</v>
      </c>
      <c r="K242" s="56">
        <f t="shared" si="13"/>
        <v>6512.2</v>
      </c>
    </row>
    <row r="243" spans="2:11" ht="87.75" customHeight="1" x14ac:dyDescent="0.3">
      <c r="B243" s="12"/>
      <c r="C243" s="13">
        <v>13</v>
      </c>
      <c r="D243" s="9" t="s">
        <v>125</v>
      </c>
      <c r="E243" s="75" t="s">
        <v>126</v>
      </c>
      <c r="F243" s="75"/>
      <c r="G243" s="9"/>
      <c r="H243" s="87">
        <f>H244+H247</f>
        <v>13209.6</v>
      </c>
      <c r="I243" s="103">
        <f t="shared" si="12"/>
        <v>13209.6</v>
      </c>
      <c r="J243" s="87">
        <f>J244+J247</f>
        <v>11353.9</v>
      </c>
      <c r="K243" s="87">
        <f t="shared" ref="K243:K279" si="14">J243</f>
        <v>11353.9</v>
      </c>
    </row>
    <row r="244" spans="2:11" ht="81" x14ac:dyDescent="0.3">
      <c r="B244" s="12"/>
      <c r="C244" s="7"/>
      <c r="D244" s="37" t="s">
        <v>260</v>
      </c>
      <c r="E244" s="71" t="s">
        <v>127</v>
      </c>
      <c r="F244" s="71"/>
      <c r="G244" s="37"/>
      <c r="H244" s="56">
        <f>H245</f>
        <v>5534</v>
      </c>
      <c r="I244" s="96">
        <f t="shared" si="12"/>
        <v>5534</v>
      </c>
      <c r="J244" s="56">
        <f>J245</f>
        <v>5534</v>
      </c>
      <c r="K244" s="56">
        <f t="shared" si="14"/>
        <v>5534</v>
      </c>
    </row>
    <row r="245" spans="2:11" ht="40.5" x14ac:dyDescent="0.3">
      <c r="B245" s="12"/>
      <c r="C245" s="7"/>
      <c r="D245" s="37" t="s">
        <v>128</v>
      </c>
      <c r="E245" s="71" t="s">
        <v>129</v>
      </c>
      <c r="F245" s="71"/>
      <c r="G245" s="37"/>
      <c r="H245" s="56">
        <f>H246</f>
        <v>5534</v>
      </c>
      <c r="I245" s="96">
        <f t="shared" si="12"/>
        <v>5534</v>
      </c>
      <c r="J245" s="56">
        <f>J246</f>
        <v>5534</v>
      </c>
      <c r="K245" s="56">
        <f t="shared" si="14"/>
        <v>5534</v>
      </c>
    </row>
    <row r="246" spans="2:11" ht="20.25" x14ac:dyDescent="0.3">
      <c r="B246" s="12"/>
      <c r="C246" s="7"/>
      <c r="D246" s="37" t="s">
        <v>18</v>
      </c>
      <c r="E246" s="71" t="s">
        <v>129</v>
      </c>
      <c r="F246" s="71">
        <v>800</v>
      </c>
      <c r="G246" s="37">
        <v>8</v>
      </c>
      <c r="H246" s="56">
        <v>5534</v>
      </c>
      <c r="I246" s="96">
        <f t="shared" si="12"/>
        <v>5534</v>
      </c>
      <c r="J246" s="56">
        <v>5534</v>
      </c>
      <c r="K246" s="56">
        <f t="shared" si="14"/>
        <v>5534</v>
      </c>
    </row>
    <row r="247" spans="2:11" ht="20.25" x14ac:dyDescent="0.3">
      <c r="B247" s="12"/>
      <c r="C247" s="7"/>
      <c r="D247" s="37" t="s">
        <v>130</v>
      </c>
      <c r="E247" s="71" t="s">
        <v>131</v>
      </c>
      <c r="F247" s="71"/>
      <c r="G247" s="37"/>
      <c r="H247" s="56">
        <f>H248</f>
        <v>7675.6</v>
      </c>
      <c r="I247" s="96">
        <f t="shared" si="12"/>
        <v>7675.6</v>
      </c>
      <c r="J247" s="56">
        <f>J248</f>
        <v>5819.9</v>
      </c>
      <c r="K247" s="56">
        <f t="shared" si="14"/>
        <v>5819.9</v>
      </c>
    </row>
    <row r="248" spans="2:11" s="90" customFormat="1" ht="40.5" x14ac:dyDescent="0.3">
      <c r="B248" s="91"/>
      <c r="C248" s="7"/>
      <c r="D248" s="72" t="s">
        <v>128</v>
      </c>
      <c r="E248" s="95" t="s">
        <v>132</v>
      </c>
      <c r="F248" s="95"/>
      <c r="G248" s="72"/>
      <c r="H248" s="56">
        <f>H249</f>
        <v>7675.6</v>
      </c>
      <c r="I248" s="96">
        <f t="shared" si="12"/>
        <v>7675.6</v>
      </c>
      <c r="J248" s="56">
        <f>J249</f>
        <v>5819.9</v>
      </c>
      <c r="K248" s="56">
        <f t="shared" si="14"/>
        <v>5819.9</v>
      </c>
    </row>
    <row r="249" spans="2:11" ht="40.5" x14ac:dyDescent="0.3">
      <c r="B249" s="12"/>
      <c r="C249" s="7"/>
      <c r="D249" s="37" t="s">
        <v>14</v>
      </c>
      <c r="E249" s="71" t="s">
        <v>132</v>
      </c>
      <c r="F249" s="71">
        <v>200</v>
      </c>
      <c r="G249" s="37"/>
      <c r="H249" s="56">
        <v>7675.6</v>
      </c>
      <c r="I249" s="96">
        <f>H249</f>
        <v>7675.6</v>
      </c>
      <c r="J249" s="56">
        <v>5819.9</v>
      </c>
      <c r="K249" s="56">
        <f t="shared" si="14"/>
        <v>5819.9</v>
      </c>
    </row>
    <row r="250" spans="2:11" ht="60.75" x14ac:dyDescent="0.3">
      <c r="B250" s="12"/>
      <c r="C250" s="13">
        <v>14</v>
      </c>
      <c r="D250" s="9" t="s">
        <v>259</v>
      </c>
      <c r="E250" s="75" t="s">
        <v>133</v>
      </c>
      <c r="F250" s="75"/>
      <c r="G250" s="15"/>
      <c r="H250" s="87">
        <f>H251+H258</f>
        <v>90584.299999999988</v>
      </c>
      <c r="I250" s="103">
        <f t="shared" si="12"/>
        <v>90584.299999999988</v>
      </c>
      <c r="J250" s="87">
        <f>J251+J258</f>
        <v>90218.5</v>
      </c>
      <c r="K250" s="87">
        <f t="shared" si="14"/>
        <v>90218.5</v>
      </c>
    </row>
    <row r="251" spans="2:11" ht="66.75" customHeight="1" x14ac:dyDescent="0.3">
      <c r="B251" s="12"/>
      <c r="C251" s="7"/>
      <c r="D251" s="37" t="s">
        <v>258</v>
      </c>
      <c r="E251" s="71" t="s">
        <v>134</v>
      </c>
      <c r="F251" s="71"/>
      <c r="G251" s="38"/>
      <c r="H251" s="56">
        <f>H252+H254+H256</f>
        <v>34396.5</v>
      </c>
      <c r="I251" s="96">
        <f t="shared" si="12"/>
        <v>34396.5</v>
      </c>
      <c r="J251" s="56">
        <f>J252+J254+J256</f>
        <v>32766.6</v>
      </c>
      <c r="K251" s="56">
        <f t="shared" si="14"/>
        <v>32766.6</v>
      </c>
    </row>
    <row r="252" spans="2:11" ht="20.25" x14ac:dyDescent="0.3">
      <c r="B252" s="12"/>
      <c r="C252" s="7"/>
      <c r="D252" s="68" t="s">
        <v>352</v>
      </c>
      <c r="E252" s="71" t="s">
        <v>136</v>
      </c>
      <c r="F252" s="71"/>
      <c r="G252" s="69"/>
      <c r="H252" s="56">
        <f>H253</f>
        <v>168</v>
      </c>
      <c r="I252" s="96">
        <f t="shared" si="12"/>
        <v>168</v>
      </c>
      <c r="J252" s="56">
        <f>J253</f>
        <v>168</v>
      </c>
      <c r="K252" s="56">
        <f t="shared" si="14"/>
        <v>168</v>
      </c>
    </row>
    <row r="253" spans="2:11" ht="40.5" x14ac:dyDescent="0.3">
      <c r="B253" s="12"/>
      <c r="C253" s="7"/>
      <c r="D253" s="68" t="s">
        <v>14</v>
      </c>
      <c r="E253" s="71" t="s">
        <v>136</v>
      </c>
      <c r="F253" s="71">
        <v>200</v>
      </c>
      <c r="G253" s="69"/>
      <c r="H253" s="56">
        <v>168</v>
      </c>
      <c r="I253" s="96">
        <f t="shared" si="12"/>
        <v>168</v>
      </c>
      <c r="J253" s="56">
        <v>168</v>
      </c>
      <c r="K253" s="56">
        <f t="shared" si="14"/>
        <v>168</v>
      </c>
    </row>
    <row r="254" spans="2:11" ht="215.25" customHeight="1" x14ac:dyDescent="0.3">
      <c r="B254" s="12"/>
      <c r="C254" s="7"/>
      <c r="D254" s="16" t="s">
        <v>362</v>
      </c>
      <c r="E254" s="31" t="s">
        <v>322</v>
      </c>
      <c r="F254" s="33"/>
      <c r="G254" s="38"/>
      <c r="H254" s="56">
        <f>H255</f>
        <v>28049.4</v>
      </c>
      <c r="I254" s="96">
        <f t="shared" si="12"/>
        <v>28049.4</v>
      </c>
      <c r="J254" s="56">
        <f>J255</f>
        <v>32598.6</v>
      </c>
      <c r="K254" s="56">
        <f t="shared" si="14"/>
        <v>32598.6</v>
      </c>
    </row>
    <row r="255" spans="2:11" ht="40.5" x14ac:dyDescent="0.3">
      <c r="B255" s="12"/>
      <c r="C255" s="7"/>
      <c r="D255" s="32" t="s">
        <v>53</v>
      </c>
      <c r="E255" s="33" t="s">
        <v>322</v>
      </c>
      <c r="F255" s="33" t="s">
        <v>323</v>
      </c>
      <c r="G255" s="38"/>
      <c r="H255" s="56">
        <v>28049.4</v>
      </c>
      <c r="I255" s="96">
        <f t="shared" si="12"/>
        <v>28049.4</v>
      </c>
      <c r="J255" s="56">
        <v>32598.6</v>
      </c>
      <c r="K255" s="56">
        <f t="shared" si="14"/>
        <v>32598.6</v>
      </c>
    </row>
    <row r="256" spans="2:11" ht="216.75" customHeight="1" x14ac:dyDescent="0.3">
      <c r="B256" s="12"/>
      <c r="C256" s="7"/>
      <c r="D256" s="16" t="s">
        <v>362</v>
      </c>
      <c r="E256" s="33" t="s">
        <v>135</v>
      </c>
      <c r="F256" s="33"/>
      <c r="G256" s="38"/>
      <c r="H256" s="56">
        <f>H257</f>
        <v>6179.1</v>
      </c>
      <c r="I256" s="96">
        <f t="shared" si="12"/>
        <v>6179.1</v>
      </c>
      <c r="J256" s="56">
        <f>J257</f>
        <v>0</v>
      </c>
      <c r="K256" s="56">
        <f t="shared" si="14"/>
        <v>0</v>
      </c>
    </row>
    <row r="257" spans="2:11" ht="45.75" customHeight="1" x14ac:dyDescent="0.3">
      <c r="B257" s="12"/>
      <c r="C257" s="7"/>
      <c r="D257" s="32" t="s">
        <v>53</v>
      </c>
      <c r="E257" s="33" t="s">
        <v>135</v>
      </c>
      <c r="F257" s="33" t="s">
        <v>323</v>
      </c>
      <c r="G257" s="38"/>
      <c r="H257" s="56">
        <v>6179.1</v>
      </c>
      <c r="I257" s="96">
        <f t="shared" si="12"/>
        <v>6179.1</v>
      </c>
      <c r="J257" s="56">
        <v>0</v>
      </c>
      <c r="K257" s="56">
        <f t="shared" si="14"/>
        <v>0</v>
      </c>
    </row>
    <row r="258" spans="2:11" ht="40.5" x14ac:dyDescent="0.3">
      <c r="B258" s="12"/>
      <c r="C258" s="7"/>
      <c r="D258" s="37" t="s">
        <v>247</v>
      </c>
      <c r="E258" s="71" t="s">
        <v>137</v>
      </c>
      <c r="F258" s="71"/>
      <c r="G258" s="38"/>
      <c r="H258" s="56">
        <f>H259+H262+H264+H267+H270+H273</f>
        <v>56187.799999999996</v>
      </c>
      <c r="I258" s="96">
        <f t="shared" ref="I258:I312" si="15">H258</f>
        <v>56187.799999999996</v>
      </c>
      <c r="J258" s="56">
        <f>J259+J262+J264+J267+J270+J273</f>
        <v>57451.899999999994</v>
      </c>
      <c r="K258" s="56">
        <f t="shared" si="14"/>
        <v>57451.899999999994</v>
      </c>
    </row>
    <row r="259" spans="2:11" ht="20.25" x14ac:dyDescent="0.3">
      <c r="B259" s="12"/>
      <c r="C259" s="7"/>
      <c r="D259" s="37" t="s">
        <v>49</v>
      </c>
      <c r="E259" s="71" t="s">
        <v>138</v>
      </c>
      <c r="F259" s="71"/>
      <c r="G259" s="38"/>
      <c r="H259" s="56">
        <f>H260+H261</f>
        <v>176.5</v>
      </c>
      <c r="I259" s="96">
        <f t="shared" si="15"/>
        <v>176.5</v>
      </c>
      <c r="J259" s="56">
        <f>J260+J261</f>
        <v>176.5</v>
      </c>
      <c r="K259" s="56">
        <f t="shared" si="14"/>
        <v>176.5</v>
      </c>
    </row>
    <row r="260" spans="2:11" ht="101.25" x14ac:dyDescent="0.3">
      <c r="B260" s="12"/>
      <c r="C260" s="7"/>
      <c r="D260" s="68" t="s">
        <v>76</v>
      </c>
      <c r="E260" s="71" t="s">
        <v>138</v>
      </c>
      <c r="F260" s="71">
        <v>100</v>
      </c>
      <c r="G260" s="69"/>
      <c r="H260" s="56">
        <v>35</v>
      </c>
      <c r="I260" s="96">
        <f t="shared" si="15"/>
        <v>35</v>
      </c>
      <c r="J260" s="56">
        <v>35</v>
      </c>
      <c r="K260" s="56">
        <f t="shared" si="14"/>
        <v>35</v>
      </c>
    </row>
    <row r="261" spans="2:11" ht="51" customHeight="1" x14ac:dyDescent="0.3">
      <c r="B261" s="12"/>
      <c r="C261" s="7"/>
      <c r="D261" s="37" t="s">
        <v>14</v>
      </c>
      <c r="E261" s="71" t="s">
        <v>138</v>
      </c>
      <c r="F261" s="71">
        <v>200</v>
      </c>
      <c r="G261" s="38">
        <v>7</v>
      </c>
      <c r="H261" s="56">
        <v>141.5</v>
      </c>
      <c r="I261" s="96">
        <f t="shared" si="15"/>
        <v>141.5</v>
      </c>
      <c r="J261" s="56">
        <v>141.5</v>
      </c>
      <c r="K261" s="56">
        <f t="shared" si="14"/>
        <v>141.5</v>
      </c>
    </row>
    <row r="262" spans="2:11" ht="175.15" customHeight="1" x14ac:dyDescent="0.3">
      <c r="B262" s="12"/>
      <c r="C262" s="7"/>
      <c r="D262" s="37" t="s">
        <v>355</v>
      </c>
      <c r="E262" s="71" t="s">
        <v>139</v>
      </c>
      <c r="F262" s="71"/>
      <c r="G262" s="38"/>
      <c r="H262" s="56">
        <f>H263</f>
        <v>15.2</v>
      </c>
      <c r="I262" s="96">
        <f t="shared" si="15"/>
        <v>15.2</v>
      </c>
      <c r="J262" s="56">
        <f>J263</f>
        <v>15.2</v>
      </c>
      <c r="K262" s="56">
        <f t="shared" si="14"/>
        <v>15.2</v>
      </c>
    </row>
    <row r="263" spans="2:11" ht="51" customHeight="1" x14ac:dyDescent="0.3">
      <c r="B263" s="12"/>
      <c r="C263" s="7"/>
      <c r="D263" s="37" t="s">
        <v>14</v>
      </c>
      <c r="E263" s="71" t="s">
        <v>139</v>
      </c>
      <c r="F263" s="71">
        <v>200</v>
      </c>
      <c r="G263" s="38">
        <v>7</v>
      </c>
      <c r="H263" s="56">
        <v>15.2</v>
      </c>
      <c r="I263" s="96">
        <f t="shared" si="15"/>
        <v>15.2</v>
      </c>
      <c r="J263" s="56">
        <v>15.2</v>
      </c>
      <c r="K263" s="56">
        <f t="shared" si="14"/>
        <v>15.2</v>
      </c>
    </row>
    <row r="264" spans="2:11" ht="179.25" customHeight="1" x14ac:dyDescent="0.3">
      <c r="B264" s="12"/>
      <c r="C264" s="7"/>
      <c r="D264" s="37" t="s">
        <v>140</v>
      </c>
      <c r="E264" s="71" t="s">
        <v>141</v>
      </c>
      <c r="F264" s="71"/>
      <c r="G264" s="38"/>
      <c r="H264" s="56">
        <f>H265+H266</f>
        <v>30958.2</v>
      </c>
      <c r="I264" s="96">
        <f t="shared" si="15"/>
        <v>30958.2</v>
      </c>
      <c r="J264" s="56">
        <f>J265+J266</f>
        <v>32195.9</v>
      </c>
      <c r="K264" s="56">
        <f t="shared" si="14"/>
        <v>32195.9</v>
      </c>
    </row>
    <row r="265" spans="2:11" ht="40.5" x14ac:dyDescent="0.3">
      <c r="B265" s="12"/>
      <c r="C265" s="7"/>
      <c r="D265" s="37" t="s">
        <v>15</v>
      </c>
      <c r="E265" s="71" t="s">
        <v>141</v>
      </c>
      <c r="F265" s="71">
        <v>200</v>
      </c>
      <c r="G265" s="38">
        <v>4</v>
      </c>
      <c r="H265" s="56">
        <v>150</v>
      </c>
      <c r="I265" s="96">
        <f t="shared" si="15"/>
        <v>150</v>
      </c>
      <c r="J265" s="56">
        <v>150</v>
      </c>
      <c r="K265" s="56">
        <f t="shared" si="14"/>
        <v>150</v>
      </c>
    </row>
    <row r="266" spans="2:11" ht="40.5" x14ac:dyDescent="0.3">
      <c r="B266" s="12"/>
      <c r="C266" s="7"/>
      <c r="D266" s="37" t="s">
        <v>14</v>
      </c>
      <c r="E266" s="71" t="s">
        <v>141</v>
      </c>
      <c r="F266" s="71">
        <v>300</v>
      </c>
      <c r="G266" s="38">
        <v>4</v>
      </c>
      <c r="H266" s="56">
        <v>30808.2</v>
      </c>
      <c r="I266" s="96">
        <f t="shared" si="15"/>
        <v>30808.2</v>
      </c>
      <c r="J266" s="56">
        <v>32045.9</v>
      </c>
      <c r="K266" s="56">
        <f t="shared" si="14"/>
        <v>32045.9</v>
      </c>
    </row>
    <row r="267" spans="2:11" ht="101.25" x14ac:dyDescent="0.3">
      <c r="B267" s="12"/>
      <c r="C267" s="7"/>
      <c r="D267" s="37" t="s">
        <v>142</v>
      </c>
      <c r="E267" s="71" t="s">
        <v>143</v>
      </c>
      <c r="F267" s="71"/>
      <c r="G267" s="38"/>
      <c r="H267" s="56">
        <f>H268+H269</f>
        <v>23486.1</v>
      </c>
      <c r="I267" s="96">
        <f t="shared" si="15"/>
        <v>23486.1</v>
      </c>
      <c r="J267" s="56">
        <f>J268+J269</f>
        <v>23486.1</v>
      </c>
      <c r="K267" s="56">
        <f t="shared" si="14"/>
        <v>23486.1</v>
      </c>
    </row>
    <row r="268" spans="2:11" ht="40.5" x14ac:dyDescent="0.3">
      <c r="B268" s="12"/>
      <c r="C268" s="7"/>
      <c r="D268" s="37" t="s">
        <v>14</v>
      </c>
      <c r="E268" s="71" t="s">
        <v>143</v>
      </c>
      <c r="F268" s="71">
        <v>200</v>
      </c>
      <c r="G268" s="38">
        <v>4</v>
      </c>
      <c r="H268" s="56">
        <v>88</v>
      </c>
      <c r="I268" s="96">
        <f t="shared" si="15"/>
        <v>88</v>
      </c>
      <c r="J268" s="56">
        <v>88</v>
      </c>
      <c r="K268" s="56">
        <f t="shared" si="14"/>
        <v>88</v>
      </c>
    </row>
    <row r="269" spans="2:11" ht="40.5" x14ac:dyDescent="0.3">
      <c r="B269" s="12"/>
      <c r="C269" s="7"/>
      <c r="D269" s="37" t="s">
        <v>15</v>
      </c>
      <c r="E269" s="71" t="s">
        <v>143</v>
      </c>
      <c r="F269" s="71">
        <v>300</v>
      </c>
      <c r="G269" s="38">
        <v>4</v>
      </c>
      <c r="H269" s="56">
        <v>23398.1</v>
      </c>
      <c r="I269" s="96">
        <f t="shared" si="15"/>
        <v>23398.1</v>
      </c>
      <c r="J269" s="56">
        <v>23398.1</v>
      </c>
      <c r="K269" s="56">
        <f t="shared" si="14"/>
        <v>23398.1</v>
      </c>
    </row>
    <row r="270" spans="2:11" ht="120.75" customHeight="1" x14ac:dyDescent="0.3">
      <c r="B270" s="12"/>
      <c r="C270" s="7"/>
      <c r="D270" s="37" t="s">
        <v>144</v>
      </c>
      <c r="E270" s="71" t="s">
        <v>145</v>
      </c>
      <c r="F270" s="71"/>
      <c r="G270" s="38"/>
      <c r="H270" s="56">
        <f>H271+H272</f>
        <v>659.1</v>
      </c>
      <c r="I270" s="96">
        <f t="shared" si="15"/>
        <v>659.1</v>
      </c>
      <c r="J270" s="56">
        <f>J271+J272</f>
        <v>685.5</v>
      </c>
      <c r="K270" s="56">
        <f t="shared" si="14"/>
        <v>685.5</v>
      </c>
    </row>
    <row r="271" spans="2:11" ht="40.5" x14ac:dyDescent="0.3">
      <c r="B271" s="12"/>
      <c r="C271" s="7"/>
      <c r="D271" s="68" t="s">
        <v>14</v>
      </c>
      <c r="E271" s="71" t="s">
        <v>145</v>
      </c>
      <c r="F271" s="71">
        <v>200</v>
      </c>
      <c r="G271" s="38">
        <v>4</v>
      </c>
      <c r="H271" s="56">
        <v>0.7</v>
      </c>
      <c r="I271" s="96">
        <f t="shared" si="15"/>
        <v>0.7</v>
      </c>
      <c r="J271" s="56">
        <v>0.7</v>
      </c>
      <c r="K271" s="56">
        <f t="shared" si="14"/>
        <v>0.7</v>
      </c>
    </row>
    <row r="272" spans="2:11" ht="40.5" x14ac:dyDescent="0.3">
      <c r="B272" s="12"/>
      <c r="C272" s="7"/>
      <c r="D272" s="68" t="s">
        <v>15</v>
      </c>
      <c r="E272" s="71" t="s">
        <v>145</v>
      </c>
      <c r="F272" s="71">
        <v>300</v>
      </c>
      <c r="G272" s="38">
        <v>4</v>
      </c>
      <c r="H272" s="56">
        <v>658.4</v>
      </c>
      <c r="I272" s="96">
        <f t="shared" si="15"/>
        <v>658.4</v>
      </c>
      <c r="J272" s="56">
        <v>684.8</v>
      </c>
      <c r="K272" s="56">
        <f t="shared" si="14"/>
        <v>684.8</v>
      </c>
    </row>
    <row r="273" spans="2:11" ht="138.75" customHeight="1" x14ac:dyDescent="0.3">
      <c r="B273" s="12"/>
      <c r="C273" s="7"/>
      <c r="D273" s="37" t="s">
        <v>146</v>
      </c>
      <c r="E273" s="71" t="s">
        <v>147</v>
      </c>
      <c r="F273" s="71"/>
      <c r="G273" s="38"/>
      <c r="H273" s="56">
        <f>H274+H275</f>
        <v>892.7</v>
      </c>
      <c r="I273" s="96">
        <f t="shared" si="15"/>
        <v>892.7</v>
      </c>
      <c r="J273" s="56">
        <f>J274+J275</f>
        <v>892.7</v>
      </c>
      <c r="K273" s="56">
        <f t="shared" si="14"/>
        <v>892.7</v>
      </c>
    </row>
    <row r="274" spans="2:11" ht="40.5" x14ac:dyDescent="0.3">
      <c r="B274" s="12"/>
      <c r="C274" s="7"/>
      <c r="D274" s="37" t="s">
        <v>14</v>
      </c>
      <c r="E274" s="71" t="s">
        <v>147</v>
      </c>
      <c r="F274" s="71">
        <v>200</v>
      </c>
      <c r="G274" s="38">
        <v>4</v>
      </c>
      <c r="H274" s="56">
        <v>0.7</v>
      </c>
      <c r="I274" s="96">
        <f t="shared" si="15"/>
        <v>0.7</v>
      </c>
      <c r="J274" s="56">
        <v>0.7</v>
      </c>
      <c r="K274" s="56">
        <f t="shared" si="14"/>
        <v>0.7</v>
      </c>
    </row>
    <row r="275" spans="2:11" ht="42.75" customHeight="1" x14ac:dyDescent="0.3">
      <c r="B275" s="12"/>
      <c r="C275" s="7"/>
      <c r="D275" s="37" t="s">
        <v>15</v>
      </c>
      <c r="E275" s="71" t="s">
        <v>147</v>
      </c>
      <c r="F275" s="71">
        <v>300</v>
      </c>
      <c r="G275" s="38">
        <v>4</v>
      </c>
      <c r="H275" s="56">
        <v>892</v>
      </c>
      <c r="I275" s="96">
        <f t="shared" si="15"/>
        <v>892</v>
      </c>
      <c r="J275" s="56">
        <v>892</v>
      </c>
      <c r="K275" s="56">
        <f t="shared" si="14"/>
        <v>892</v>
      </c>
    </row>
    <row r="276" spans="2:11" ht="104.25" customHeight="1" x14ac:dyDescent="0.3">
      <c r="B276" s="12"/>
      <c r="C276" s="13">
        <v>15</v>
      </c>
      <c r="D276" s="9" t="s">
        <v>308</v>
      </c>
      <c r="E276" s="75" t="s">
        <v>148</v>
      </c>
      <c r="F276" s="75"/>
      <c r="G276" s="15"/>
      <c r="H276" s="87">
        <f>H277</f>
        <v>85.6</v>
      </c>
      <c r="I276" s="103">
        <f t="shared" si="15"/>
        <v>85.6</v>
      </c>
      <c r="J276" s="87">
        <f>J277</f>
        <v>85.6</v>
      </c>
      <c r="K276" s="87">
        <f t="shared" si="14"/>
        <v>85.6</v>
      </c>
    </row>
    <row r="277" spans="2:11" ht="69" customHeight="1" x14ac:dyDescent="0.3">
      <c r="B277" s="12"/>
      <c r="C277" s="7"/>
      <c r="D277" s="37" t="s">
        <v>248</v>
      </c>
      <c r="E277" s="71" t="s">
        <v>149</v>
      </c>
      <c r="F277" s="71"/>
      <c r="G277" s="38"/>
      <c r="H277" s="56">
        <f>H278</f>
        <v>85.6</v>
      </c>
      <c r="I277" s="96">
        <f t="shared" si="15"/>
        <v>85.6</v>
      </c>
      <c r="J277" s="56">
        <f>J278</f>
        <v>85.6</v>
      </c>
      <c r="K277" s="56">
        <f t="shared" si="14"/>
        <v>85.6</v>
      </c>
    </row>
    <row r="278" spans="2:11" ht="46.5" customHeight="1" x14ac:dyDescent="0.3">
      <c r="B278" s="12"/>
      <c r="C278" s="7"/>
      <c r="D278" s="37" t="s">
        <v>150</v>
      </c>
      <c r="E278" s="71" t="s">
        <v>151</v>
      </c>
      <c r="F278" s="71"/>
      <c r="G278" s="38"/>
      <c r="H278" s="56">
        <f>H279</f>
        <v>85.6</v>
      </c>
      <c r="I278" s="96">
        <f t="shared" si="15"/>
        <v>85.6</v>
      </c>
      <c r="J278" s="56">
        <f>J279</f>
        <v>85.6</v>
      </c>
      <c r="K278" s="56">
        <f t="shared" si="14"/>
        <v>85.6</v>
      </c>
    </row>
    <row r="279" spans="2:11" ht="40.5" x14ac:dyDescent="0.3">
      <c r="B279" s="12"/>
      <c r="C279" s="7"/>
      <c r="D279" s="37" t="s">
        <v>14</v>
      </c>
      <c r="E279" s="71" t="s">
        <v>151</v>
      </c>
      <c r="F279" s="71">
        <v>200</v>
      </c>
      <c r="G279" s="38">
        <v>4</v>
      </c>
      <c r="H279" s="56">
        <v>85.6</v>
      </c>
      <c r="I279" s="96">
        <f t="shared" si="15"/>
        <v>85.6</v>
      </c>
      <c r="J279" s="56">
        <v>85.6</v>
      </c>
      <c r="K279" s="56">
        <f t="shared" si="14"/>
        <v>85.6</v>
      </c>
    </row>
    <row r="280" spans="2:11" ht="123" customHeight="1" x14ac:dyDescent="0.3">
      <c r="B280" s="12"/>
      <c r="C280" s="13">
        <v>16</v>
      </c>
      <c r="D280" s="9" t="s">
        <v>250</v>
      </c>
      <c r="E280" s="75" t="s">
        <v>152</v>
      </c>
      <c r="F280" s="75"/>
      <c r="G280" s="15"/>
      <c r="H280" s="87">
        <f>H281+H284+H288</f>
        <v>13938.699999999999</v>
      </c>
      <c r="I280" s="103">
        <f t="shared" si="15"/>
        <v>13938.699999999999</v>
      </c>
      <c r="J280" s="87">
        <f>J281+J284+J288</f>
        <v>19912.800000000003</v>
      </c>
      <c r="K280" s="87">
        <f t="shared" ref="K280:K332" si="16">J280</f>
        <v>19912.800000000003</v>
      </c>
    </row>
    <row r="281" spans="2:11" ht="81" x14ac:dyDescent="0.3">
      <c r="B281" s="12"/>
      <c r="C281" s="7"/>
      <c r="D281" s="37" t="s">
        <v>249</v>
      </c>
      <c r="E281" s="71" t="s">
        <v>153</v>
      </c>
      <c r="F281" s="71"/>
      <c r="G281" s="38"/>
      <c r="H281" s="56">
        <f>H282</f>
        <v>13229</v>
      </c>
      <c r="I281" s="96">
        <f t="shared" si="15"/>
        <v>13229</v>
      </c>
      <c r="J281" s="56">
        <f>J282</f>
        <v>19196</v>
      </c>
      <c r="K281" s="56">
        <f t="shared" si="16"/>
        <v>19196</v>
      </c>
    </row>
    <row r="282" spans="2:11" ht="84" customHeight="1" x14ac:dyDescent="0.3">
      <c r="B282" s="12"/>
      <c r="C282" s="7"/>
      <c r="D282" s="37" t="s">
        <v>333</v>
      </c>
      <c r="E282" s="71" t="s">
        <v>332</v>
      </c>
      <c r="F282" s="71"/>
      <c r="G282" s="38"/>
      <c r="H282" s="56">
        <f>H283</f>
        <v>13229</v>
      </c>
      <c r="I282" s="96">
        <f t="shared" si="15"/>
        <v>13229</v>
      </c>
      <c r="J282" s="56">
        <f>J283</f>
        <v>19196</v>
      </c>
      <c r="K282" s="56">
        <f t="shared" si="16"/>
        <v>19196</v>
      </c>
    </row>
    <row r="283" spans="2:11" ht="20.25" x14ac:dyDescent="0.3">
      <c r="B283" s="12"/>
      <c r="C283" s="7"/>
      <c r="D283" s="37" t="s">
        <v>18</v>
      </c>
      <c r="E283" s="71" t="s">
        <v>332</v>
      </c>
      <c r="F283" s="71">
        <v>800</v>
      </c>
      <c r="G283" s="38">
        <v>5</v>
      </c>
      <c r="H283" s="56">
        <v>13229</v>
      </c>
      <c r="I283" s="96">
        <f t="shared" si="15"/>
        <v>13229</v>
      </c>
      <c r="J283" s="56">
        <v>19196</v>
      </c>
      <c r="K283" s="56">
        <f t="shared" si="16"/>
        <v>19196</v>
      </c>
    </row>
    <row r="284" spans="2:11" ht="94.5" customHeight="1" x14ac:dyDescent="0.3">
      <c r="B284" s="12"/>
      <c r="C284" s="7"/>
      <c r="D284" s="37" t="s">
        <v>335</v>
      </c>
      <c r="E284" s="71" t="s">
        <v>154</v>
      </c>
      <c r="F284" s="71"/>
      <c r="G284" s="38"/>
      <c r="H284" s="56">
        <f>H285</f>
        <v>191.8</v>
      </c>
      <c r="I284" s="96">
        <f t="shared" si="15"/>
        <v>191.8</v>
      </c>
      <c r="J284" s="56">
        <f>J285</f>
        <v>198.9</v>
      </c>
      <c r="K284" s="56">
        <f t="shared" si="16"/>
        <v>198.9</v>
      </c>
    </row>
    <row r="285" spans="2:11" ht="178.9" customHeight="1" x14ac:dyDescent="0.3">
      <c r="B285" s="12"/>
      <c r="C285" s="7"/>
      <c r="D285" s="24" t="s">
        <v>334</v>
      </c>
      <c r="E285" s="71" t="s">
        <v>155</v>
      </c>
      <c r="F285" s="71"/>
      <c r="G285" s="38"/>
      <c r="H285" s="56">
        <f>H286</f>
        <v>191.8</v>
      </c>
      <c r="I285" s="96">
        <f t="shared" si="15"/>
        <v>191.8</v>
      </c>
      <c r="J285" s="56">
        <f>J286</f>
        <v>198.9</v>
      </c>
      <c r="K285" s="56">
        <f t="shared" si="16"/>
        <v>198.9</v>
      </c>
    </row>
    <row r="286" spans="2:11" ht="50.25" customHeight="1" x14ac:dyDescent="0.3">
      <c r="B286" s="12"/>
      <c r="C286" s="7"/>
      <c r="D286" s="37" t="s">
        <v>14</v>
      </c>
      <c r="E286" s="71" t="s">
        <v>155</v>
      </c>
      <c r="F286" s="71">
        <v>200</v>
      </c>
      <c r="G286" s="38">
        <v>5</v>
      </c>
      <c r="H286" s="56">
        <v>191.8</v>
      </c>
      <c r="I286" s="96">
        <f t="shared" si="15"/>
        <v>191.8</v>
      </c>
      <c r="J286" s="56">
        <v>198.9</v>
      </c>
      <c r="K286" s="56">
        <f t="shared" si="16"/>
        <v>198.9</v>
      </c>
    </row>
    <row r="287" spans="2:11" ht="0.75" customHeight="1" x14ac:dyDescent="0.3">
      <c r="B287" s="12"/>
      <c r="C287" s="7"/>
      <c r="D287" s="37" t="s">
        <v>251</v>
      </c>
      <c r="E287" s="71" t="s">
        <v>156</v>
      </c>
      <c r="F287" s="71"/>
      <c r="G287" s="38"/>
      <c r="H287" s="56"/>
      <c r="I287" s="96">
        <f t="shared" si="15"/>
        <v>0</v>
      </c>
      <c r="J287" s="56"/>
      <c r="K287" s="56">
        <f t="shared" si="16"/>
        <v>0</v>
      </c>
    </row>
    <row r="288" spans="2:11" ht="60" customHeight="1" x14ac:dyDescent="0.3">
      <c r="B288" s="12"/>
      <c r="C288" s="7"/>
      <c r="D288" s="34" t="s">
        <v>326</v>
      </c>
      <c r="E288" s="71" t="s">
        <v>324</v>
      </c>
      <c r="F288" s="71"/>
      <c r="G288" s="38"/>
      <c r="H288" s="56">
        <f>H289</f>
        <v>517.9</v>
      </c>
      <c r="I288" s="96">
        <f t="shared" si="15"/>
        <v>517.9</v>
      </c>
      <c r="J288" s="56">
        <f>J289</f>
        <v>517.9</v>
      </c>
      <c r="K288" s="56">
        <f t="shared" si="16"/>
        <v>517.9</v>
      </c>
    </row>
    <row r="289" spans="2:11" ht="48.75" customHeight="1" x14ac:dyDescent="0.3">
      <c r="B289" s="12"/>
      <c r="C289" s="7"/>
      <c r="D289" s="34" t="s">
        <v>327</v>
      </c>
      <c r="E289" s="71" t="s">
        <v>325</v>
      </c>
      <c r="F289" s="71"/>
      <c r="G289" s="38"/>
      <c r="H289" s="56">
        <f>H290+H291</f>
        <v>517.9</v>
      </c>
      <c r="I289" s="96">
        <f t="shared" si="15"/>
        <v>517.9</v>
      </c>
      <c r="J289" s="56">
        <f>J290+J291</f>
        <v>517.9</v>
      </c>
      <c r="K289" s="56">
        <f t="shared" si="16"/>
        <v>517.9</v>
      </c>
    </row>
    <row r="290" spans="2:11" ht="60" customHeight="1" x14ac:dyDescent="0.3">
      <c r="B290" s="12"/>
      <c r="C290" s="7"/>
      <c r="D290" s="34" t="s">
        <v>14</v>
      </c>
      <c r="E290" s="71" t="s">
        <v>325</v>
      </c>
      <c r="F290" s="71">
        <v>200</v>
      </c>
      <c r="G290" s="38"/>
      <c r="H290" s="56">
        <v>97.9</v>
      </c>
      <c r="I290" s="96">
        <f t="shared" si="15"/>
        <v>97.9</v>
      </c>
      <c r="J290" s="56">
        <v>97.9</v>
      </c>
      <c r="K290" s="56">
        <f t="shared" si="16"/>
        <v>97.9</v>
      </c>
    </row>
    <row r="291" spans="2:11" ht="39.75" customHeight="1" x14ac:dyDescent="0.3">
      <c r="B291" s="12"/>
      <c r="C291" s="7"/>
      <c r="D291" s="34" t="s">
        <v>15</v>
      </c>
      <c r="E291" s="71" t="s">
        <v>325</v>
      </c>
      <c r="F291" s="71">
        <v>300</v>
      </c>
      <c r="G291" s="38"/>
      <c r="H291" s="56">
        <v>420</v>
      </c>
      <c r="I291" s="96">
        <f t="shared" si="15"/>
        <v>420</v>
      </c>
      <c r="J291" s="56">
        <v>420</v>
      </c>
      <c r="K291" s="56">
        <f t="shared" si="16"/>
        <v>420</v>
      </c>
    </row>
    <row r="292" spans="2:11" ht="81.75" customHeight="1" x14ac:dyDescent="0.3">
      <c r="B292" s="12"/>
      <c r="C292" s="13">
        <v>17</v>
      </c>
      <c r="D292" s="9" t="s">
        <v>252</v>
      </c>
      <c r="E292" s="75" t="s">
        <v>157</v>
      </c>
      <c r="F292" s="75"/>
      <c r="G292" s="9"/>
      <c r="H292" s="87">
        <f>H293+H296+H300+H303</f>
        <v>5856.7</v>
      </c>
      <c r="I292" s="103">
        <f t="shared" si="15"/>
        <v>5856.7</v>
      </c>
      <c r="J292" s="87">
        <f>J293+J296+J300+J303</f>
        <v>5856.7</v>
      </c>
      <c r="K292" s="87">
        <f t="shared" si="16"/>
        <v>5856.7</v>
      </c>
    </row>
    <row r="293" spans="2:11" ht="113.25" customHeight="1" x14ac:dyDescent="0.3">
      <c r="B293" s="12"/>
      <c r="C293" s="7"/>
      <c r="D293" s="37" t="s">
        <v>257</v>
      </c>
      <c r="E293" s="71" t="s">
        <v>158</v>
      </c>
      <c r="F293" s="71"/>
      <c r="G293" s="37"/>
      <c r="H293" s="56">
        <f>H294</f>
        <v>450</v>
      </c>
      <c r="I293" s="96">
        <f t="shared" si="15"/>
        <v>450</v>
      </c>
      <c r="J293" s="56">
        <f>J294</f>
        <v>450</v>
      </c>
      <c r="K293" s="56">
        <f t="shared" si="16"/>
        <v>450</v>
      </c>
    </row>
    <row r="294" spans="2:11" ht="103.5" customHeight="1" x14ac:dyDescent="0.3">
      <c r="B294" s="12"/>
      <c r="C294" s="7"/>
      <c r="D294" s="37" t="s">
        <v>159</v>
      </c>
      <c r="E294" s="71" t="s">
        <v>160</v>
      </c>
      <c r="F294" s="71"/>
      <c r="G294" s="37"/>
      <c r="H294" s="56">
        <f>H295</f>
        <v>450</v>
      </c>
      <c r="I294" s="96">
        <f t="shared" si="15"/>
        <v>450</v>
      </c>
      <c r="J294" s="56">
        <f>J295</f>
        <v>450</v>
      </c>
      <c r="K294" s="56">
        <f t="shared" si="16"/>
        <v>450</v>
      </c>
    </row>
    <row r="295" spans="2:11" ht="40.5" x14ac:dyDescent="0.3">
      <c r="B295" s="12"/>
      <c r="C295" s="7"/>
      <c r="D295" s="37" t="s">
        <v>14</v>
      </c>
      <c r="E295" s="71" t="s">
        <v>160</v>
      </c>
      <c r="F295" s="71">
        <v>200</v>
      </c>
      <c r="G295" s="37">
        <v>13</v>
      </c>
      <c r="H295" s="56">
        <v>450</v>
      </c>
      <c r="I295" s="96">
        <f t="shared" si="15"/>
        <v>450</v>
      </c>
      <c r="J295" s="56">
        <v>450</v>
      </c>
      <c r="K295" s="56">
        <f t="shared" si="16"/>
        <v>450</v>
      </c>
    </row>
    <row r="296" spans="2:11" ht="40.5" x14ac:dyDescent="0.3">
      <c r="B296" s="12"/>
      <c r="C296" s="7"/>
      <c r="D296" s="37" t="s">
        <v>256</v>
      </c>
      <c r="E296" s="71" t="s">
        <v>161</v>
      </c>
      <c r="F296" s="71"/>
      <c r="G296" s="37"/>
      <c r="H296" s="56">
        <f>H297</f>
        <v>120.4</v>
      </c>
      <c r="I296" s="96">
        <f t="shared" si="15"/>
        <v>120.4</v>
      </c>
      <c r="J296" s="56">
        <f>J297</f>
        <v>120.4</v>
      </c>
      <c r="K296" s="56">
        <f t="shared" si="16"/>
        <v>120.4</v>
      </c>
    </row>
    <row r="297" spans="2:11" ht="105.75" customHeight="1" x14ac:dyDescent="0.3">
      <c r="B297" s="12"/>
      <c r="C297" s="7"/>
      <c r="D297" s="37" t="s">
        <v>162</v>
      </c>
      <c r="E297" s="71" t="s">
        <v>163</v>
      </c>
      <c r="F297" s="71"/>
      <c r="G297" s="37"/>
      <c r="H297" s="56">
        <f>H298+H299</f>
        <v>120.4</v>
      </c>
      <c r="I297" s="96">
        <f t="shared" si="15"/>
        <v>120.4</v>
      </c>
      <c r="J297" s="56">
        <f>J298+J299</f>
        <v>120.4</v>
      </c>
      <c r="K297" s="56">
        <f t="shared" si="16"/>
        <v>120.4</v>
      </c>
    </row>
    <row r="298" spans="2:11" ht="40.5" x14ac:dyDescent="0.3">
      <c r="B298" s="12"/>
      <c r="C298" s="7"/>
      <c r="D298" s="37" t="s">
        <v>14</v>
      </c>
      <c r="E298" s="71" t="s">
        <v>163</v>
      </c>
      <c r="F298" s="71">
        <v>200</v>
      </c>
      <c r="G298" s="37">
        <v>13</v>
      </c>
      <c r="H298" s="56">
        <v>110.4</v>
      </c>
      <c r="I298" s="96">
        <f t="shared" si="15"/>
        <v>110.4</v>
      </c>
      <c r="J298" s="56">
        <v>110.4</v>
      </c>
      <c r="K298" s="56">
        <f t="shared" si="16"/>
        <v>110.4</v>
      </c>
    </row>
    <row r="299" spans="2:11" ht="20.25" x14ac:dyDescent="0.3">
      <c r="B299" s="12"/>
      <c r="C299" s="7"/>
      <c r="D299" s="37" t="s">
        <v>18</v>
      </c>
      <c r="E299" s="71" t="s">
        <v>163</v>
      </c>
      <c r="F299" s="71">
        <v>800</v>
      </c>
      <c r="G299" s="37">
        <v>13</v>
      </c>
      <c r="H299" s="56">
        <v>10</v>
      </c>
      <c r="I299" s="96">
        <f t="shared" si="15"/>
        <v>10</v>
      </c>
      <c r="J299" s="56">
        <v>10</v>
      </c>
      <c r="K299" s="56">
        <f t="shared" si="16"/>
        <v>10</v>
      </c>
    </row>
    <row r="300" spans="2:11" ht="60.75" x14ac:dyDescent="0.3">
      <c r="B300" s="12"/>
      <c r="C300" s="7"/>
      <c r="D300" s="37" t="s">
        <v>255</v>
      </c>
      <c r="E300" s="71" t="s">
        <v>164</v>
      </c>
      <c r="F300" s="71"/>
      <c r="G300" s="37"/>
      <c r="H300" s="56">
        <f>H301</f>
        <v>288.8</v>
      </c>
      <c r="I300" s="96">
        <f t="shared" si="15"/>
        <v>288.8</v>
      </c>
      <c r="J300" s="56">
        <f>J301</f>
        <v>288.8</v>
      </c>
      <c r="K300" s="56">
        <f t="shared" si="16"/>
        <v>288.8</v>
      </c>
    </row>
    <row r="301" spans="2:11" ht="40.5" x14ac:dyDescent="0.3">
      <c r="B301" s="12"/>
      <c r="C301" s="7"/>
      <c r="D301" s="37" t="s">
        <v>165</v>
      </c>
      <c r="E301" s="71" t="s">
        <v>166</v>
      </c>
      <c r="F301" s="71"/>
      <c r="G301" s="37"/>
      <c r="H301" s="56">
        <f>H302</f>
        <v>288.8</v>
      </c>
      <c r="I301" s="96">
        <f t="shared" si="15"/>
        <v>288.8</v>
      </c>
      <c r="J301" s="56">
        <f>J302</f>
        <v>288.8</v>
      </c>
      <c r="K301" s="56">
        <f t="shared" si="16"/>
        <v>288.8</v>
      </c>
    </row>
    <row r="302" spans="2:11" ht="40.5" x14ac:dyDescent="0.3">
      <c r="B302" s="12"/>
      <c r="C302" s="7"/>
      <c r="D302" s="37" t="s">
        <v>14</v>
      </c>
      <c r="E302" s="71" t="s">
        <v>166</v>
      </c>
      <c r="F302" s="71">
        <v>200</v>
      </c>
      <c r="G302" s="37">
        <v>13</v>
      </c>
      <c r="H302" s="56">
        <v>288.8</v>
      </c>
      <c r="I302" s="96">
        <f t="shared" si="15"/>
        <v>288.8</v>
      </c>
      <c r="J302" s="56">
        <v>288.8</v>
      </c>
      <c r="K302" s="56">
        <f t="shared" si="16"/>
        <v>288.8</v>
      </c>
    </row>
    <row r="303" spans="2:11" ht="60.75" x14ac:dyDescent="0.3">
      <c r="B303" s="12"/>
      <c r="C303" s="7"/>
      <c r="D303" s="37" t="s">
        <v>311</v>
      </c>
      <c r="E303" s="71" t="s">
        <v>167</v>
      </c>
      <c r="F303" s="71"/>
      <c r="G303" s="37"/>
      <c r="H303" s="56">
        <f>H304</f>
        <v>4997.5</v>
      </c>
      <c r="I303" s="96">
        <f t="shared" si="15"/>
        <v>4997.5</v>
      </c>
      <c r="J303" s="56">
        <f>J304</f>
        <v>4997.5</v>
      </c>
      <c r="K303" s="56">
        <f t="shared" si="16"/>
        <v>4997.5</v>
      </c>
    </row>
    <row r="304" spans="2:11" ht="40.5" x14ac:dyDescent="0.3">
      <c r="B304" s="12"/>
      <c r="C304" s="7"/>
      <c r="D304" s="37" t="s">
        <v>92</v>
      </c>
      <c r="E304" s="71" t="s">
        <v>168</v>
      </c>
      <c r="F304" s="71"/>
      <c r="G304" s="37"/>
      <c r="H304" s="56">
        <f>H305+H306+H307</f>
        <v>4997.5</v>
      </c>
      <c r="I304" s="96">
        <f t="shared" si="15"/>
        <v>4997.5</v>
      </c>
      <c r="J304" s="56">
        <f>J305+J306+J307</f>
        <v>4997.5</v>
      </c>
      <c r="K304" s="56">
        <f t="shared" si="16"/>
        <v>4997.5</v>
      </c>
    </row>
    <row r="305" spans="2:11" ht="123.75" customHeight="1" x14ac:dyDescent="0.3">
      <c r="B305" s="12"/>
      <c r="C305" s="7"/>
      <c r="D305" s="37" t="s">
        <v>76</v>
      </c>
      <c r="E305" s="71" t="s">
        <v>168</v>
      </c>
      <c r="F305" s="71">
        <v>100</v>
      </c>
      <c r="G305" s="37">
        <v>13</v>
      </c>
      <c r="H305" s="56">
        <v>4753.3</v>
      </c>
      <c r="I305" s="96">
        <f t="shared" si="15"/>
        <v>4753.3</v>
      </c>
      <c r="J305" s="56">
        <v>4753.3</v>
      </c>
      <c r="K305" s="56">
        <f t="shared" si="16"/>
        <v>4753.3</v>
      </c>
    </row>
    <row r="306" spans="2:11" ht="40.5" x14ac:dyDescent="0.3">
      <c r="B306" s="12"/>
      <c r="C306" s="7"/>
      <c r="D306" s="37" t="s">
        <v>14</v>
      </c>
      <c r="E306" s="71" t="s">
        <v>168</v>
      </c>
      <c r="F306" s="71">
        <v>200</v>
      </c>
      <c r="G306" s="37"/>
      <c r="H306" s="56">
        <v>243.2</v>
      </c>
      <c r="I306" s="96">
        <f t="shared" si="15"/>
        <v>243.2</v>
      </c>
      <c r="J306" s="56">
        <v>243.2</v>
      </c>
      <c r="K306" s="56">
        <f t="shared" si="16"/>
        <v>243.2</v>
      </c>
    </row>
    <row r="307" spans="2:11" ht="20.25" x14ac:dyDescent="0.3">
      <c r="B307" s="12"/>
      <c r="C307" s="7"/>
      <c r="D307" s="37" t="s">
        <v>18</v>
      </c>
      <c r="E307" s="71" t="s">
        <v>168</v>
      </c>
      <c r="F307" s="71">
        <v>800</v>
      </c>
      <c r="G307" s="37"/>
      <c r="H307" s="56">
        <v>1</v>
      </c>
      <c r="I307" s="96">
        <f t="shared" si="15"/>
        <v>1</v>
      </c>
      <c r="J307" s="56">
        <v>1</v>
      </c>
      <c r="K307" s="56">
        <f t="shared" si="16"/>
        <v>1</v>
      </c>
    </row>
    <row r="308" spans="2:11" ht="81.75" customHeight="1" x14ac:dyDescent="0.3">
      <c r="B308" s="12"/>
      <c r="C308" s="114">
        <v>18</v>
      </c>
      <c r="D308" s="113" t="s">
        <v>169</v>
      </c>
      <c r="E308" s="115" t="s">
        <v>170</v>
      </c>
      <c r="F308" s="115"/>
      <c r="G308" s="9"/>
      <c r="H308" s="87">
        <f>H309</f>
        <v>2093.6</v>
      </c>
      <c r="I308" s="103">
        <f t="shared" si="15"/>
        <v>2093.6</v>
      </c>
      <c r="J308" s="87">
        <f>J309</f>
        <v>2093.6</v>
      </c>
      <c r="K308" s="87">
        <f t="shared" si="16"/>
        <v>2093.6</v>
      </c>
    </row>
    <row r="309" spans="2:11" ht="40.5" x14ac:dyDescent="0.3">
      <c r="B309" s="12"/>
      <c r="C309" s="7"/>
      <c r="D309" s="37" t="s">
        <v>171</v>
      </c>
      <c r="E309" s="71" t="s">
        <v>320</v>
      </c>
      <c r="F309" s="71"/>
      <c r="G309" s="37"/>
      <c r="H309" s="56">
        <f>H310</f>
        <v>2093.6</v>
      </c>
      <c r="I309" s="96">
        <f t="shared" si="15"/>
        <v>2093.6</v>
      </c>
      <c r="J309" s="56">
        <f>J310</f>
        <v>2093.6</v>
      </c>
      <c r="K309" s="56">
        <f t="shared" si="16"/>
        <v>2093.6</v>
      </c>
    </row>
    <row r="310" spans="2:11" ht="40.5" x14ac:dyDescent="0.3">
      <c r="B310" s="12"/>
      <c r="C310" s="7"/>
      <c r="D310" s="37" t="s">
        <v>92</v>
      </c>
      <c r="E310" s="71" t="s">
        <v>319</v>
      </c>
      <c r="F310" s="71"/>
      <c r="G310" s="37"/>
      <c r="H310" s="56">
        <f>H311</f>
        <v>2093.6</v>
      </c>
      <c r="I310" s="96">
        <f t="shared" si="15"/>
        <v>2093.6</v>
      </c>
      <c r="J310" s="56">
        <f>J311</f>
        <v>2093.6</v>
      </c>
      <c r="K310" s="56">
        <f t="shared" si="16"/>
        <v>2093.6</v>
      </c>
    </row>
    <row r="311" spans="2:11" ht="115.5" customHeight="1" x14ac:dyDescent="0.3">
      <c r="B311" s="12"/>
      <c r="C311" s="7"/>
      <c r="D311" s="37" t="s">
        <v>17</v>
      </c>
      <c r="E311" s="71" t="s">
        <v>319</v>
      </c>
      <c r="F311" s="71">
        <v>100</v>
      </c>
      <c r="G311" s="37">
        <v>2</v>
      </c>
      <c r="H311" s="56">
        <v>2093.6</v>
      </c>
      <c r="I311" s="96">
        <f t="shared" si="15"/>
        <v>2093.6</v>
      </c>
      <c r="J311" s="56">
        <v>2093.6</v>
      </c>
      <c r="K311" s="56">
        <f t="shared" si="16"/>
        <v>2093.6</v>
      </c>
    </row>
    <row r="312" spans="2:11" ht="60.75" x14ac:dyDescent="0.3">
      <c r="B312" s="12"/>
      <c r="C312" s="114">
        <v>19</v>
      </c>
      <c r="D312" s="9" t="s">
        <v>172</v>
      </c>
      <c r="E312" s="75" t="s">
        <v>173</v>
      </c>
      <c r="F312" s="75"/>
      <c r="G312" s="15"/>
      <c r="H312" s="87">
        <f>H313</f>
        <v>76.8</v>
      </c>
      <c r="I312" s="103">
        <f t="shared" si="15"/>
        <v>76.8</v>
      </c>
      <c r="J312" s="87">
        <f>J313</f>
        <v>76.8</v>
      </c>
      <c r="K312" s="87">
        <f t="shared" si="16"/>
        <v>76.8</v>
      </c>
    </row>
    <row r="313" spans="2:11" ht="71.25" customHeight="1" x14ac:dyDescent="0.3">
      <c r="B313" s="12"/>
      <c r="C313" s="7"/>
      <c r="D313" s="37" t="s">
        <v>174</v>
      </c>
      <c r="E313" s="71" t="s">
        <v>175</v>
      </c>
      <c r="F313" s="71"/>
      <c r="G313" s="38"/>
      <c r="H313" s="56">
        <f>H314</f>
        <v>76.8</v>
      </c>
      <c r="I313" s="96">
        <f t="shared" ref="I313:I376" si="17">H313</f>
        <v>76.8</v>
      </c>
      <c r="J313" s="56">
        <f>J314</f>
        <v>76.8</v>
      </c>
      <c r="K313" s="56">
        <f t="shared" si="16"/>
        <v>76.8</v>
      </c>
    </row>
    <row r="314" spans="2:11" ht="40.5" x14ac:dyDescent="0.3">
      <c r="B314" s="12"/>
      <c r="C314" s="7"/>
      <c r="D314" s="37" t="s">
        <v>92</v>
      </c>
      <c r="E314" s="71" t="s">
        <v>176</v>
      </c>
      <c r="F314" s="71"/>
      <c r="G314" s="38"/>
      <c r="H314" s="56">
        <f>H315</f>
        <v>76.8</v>
      </c>
      <c r="I314" s="96">
        <f t="shared" si="17"/>
        <v>76.8</v>
      </c>
      <c r="J314" s="56">
        <f>J315</f>
        <v>76.8</v>
      </c>
      <c r="K314" s="56">
        <f t="shared" si="16"/>
        <v>76.8</v>
      </c>
    </row>
    <row r="315" spans="2:11" ht="114" customHeight="1" x14ac:dyDescent="0.3">
      <c r="B315" s="12"/>
      <c r="C315" s="7"/>
      <c r="D315" s="37" t="s">
        <v>76</v>
      </c>
      <c r="E315" s="71" t="s">
        <v>176</v>
      </c>
      <c r="F315" s="71">
        <v>100</v>
      </c>
      <c r="G315" s="38">
        <v>3</v>
      </c>
      <c r="H315" s="56">
        <v>76.8</v>
      </c>
      <c r="I315" s="96">
        <f t="shared" si="17"/>
        <v>76.8</v>
      </c>
      <c r="J315" s="56">
        <v>76.8</v>
      </c>
      <c r="K315" s="56">
        <f t="shared" si="16"/>
        <v>76.8</v>
      </c>
    </row>
    <row r="316" spans="2:11" ht="60.75" x14ac:dyDescent="0.3">
      <c r="B316" s="12"/>
      <c r="C316" s="114">
        <v>20</v>
      </c>
      <c r="D316" s="9" t="s">
        <v>177</v>
      </c>
      <c r="E316" s="75" t="s">
        <v>318</v>
      </c>
      <c r="F316" s="75"/>
      <c r="G316" s="15"/>
      <c r="H316" s="87">
        <f>H317+H322+H343+H348+H351+H369</f>
        <v>111784.4</v>
      </c>
      <c r="I316" s="103">
        <f t="shared" si="17"/>
        <v>111784.4</v>
      </c>
      <c r="J316" s="87">
        <f>J317+J322+J343+J348+J351+J369</f>
        <v>111784.4</v>
      </c>
      <c r="K316" s="87">
        <f t="shared" si="16"/>
        <v>111784.4</v>
      </c>
    </row>
    <row r="317" spans="2:11" ht="67.5" customHeight="1" x14ac:dyDescent="0.3">
      <c r="B317" s="12"/>
      <c r="C317" s="7"/>
      <c r="D317" s="72" t="s">
        <v>178</v>
      </c>
      <c r="E317" s="106" t="s">
        <v>179</v>
      </c>
      <c r="F317" s="106"/>
      <c r="G317" s="73"/>
      <c r="H317" s="116">
        <f>H318</f>
        <v>36153.699999999997</v>
      </c>
      <c r="I317" s="117">
        <f t="shared" si="17"/>
        <v>36153.699999999997</v>
      </c>
      <c r="J317" s="116">
        <f>J318</f>
        <v>36153.699999999997</v>
      </c>
      <c r="K317" s="116">
        <f t="shared" si="16"/>
        <v>36153.699999999997</v>
      </c>
    </row>
    <row r="318" spans="2:11" ht="40.5" x14ac:dyDescent="0.3">
      <c r="B318" s="12"/>
      <c r="C318" s="7"/>
      <c r="D318" s="37" t="s">
        <v>92</v>
      </c>
      <c r="E318" s="71" t="s">
        <v>180</v>
      </c>
      <c r="F318" s="71"/>
      <c r="G318" s="38"/>
      <c r="H318" s="56">
        <f>H319+H320+H321</f>
        <v>36153.699999999997</v>
      </c>
      <c r="I318" s="96">
        <f t="shared" si="17"/>
        <v>36153.699999999997</v>
      </c>
      <c r="J318" s="56">
        <f>J319+J320+J321</f>
        <v>36153.699999999997</v>
      </c>
      <c r="K318" s="56">
        <f t="shared" si="16"/>
        <v>36153.699999999997</v>
      </c>
    </row>
    <row r="319" spans="2:11" ht="119.25" customHeight="1" x14ac:dyDescent="0.3">
      <c r="B319" s="12"/>
      <c r="C319" s="7"/>
      <c r="D319" s="37" t="s">
        <v>76</v>
      </c>
      <c r="E319" s="71" t="s">
        <v>180</v>
      </c>
      <c r="F319" s="71">
        <v>100</v>
      </c>
      <c r="G319" s="38">
        <v>4</v>
      </c>
      <c r="H319" s="56">
        <v>35782.1</v>
      </c>
      <c r="I319" s="96">
        <f t="shared" si="17"/>
        <v>35782.1</v>
      </c>
      <c r="J319" s="56">
        <v>35782.1</v>
      </c>
      <c r="K319" s="56">
        <f t="shared" si="16"/>
        <v>35782.1</v>
      </c>
    </row>
    <row r="320" spans="2:11" ht="40.5" x14ac:dyDescent="0.3">
      <c r="B320" s="12"/>
      <c r="C320" s="7"/>
      <c r="D320" s="37" t="s">
        <v>14</v>
      </c>
      <c r="E320" s="71" t="s">
        <v>180</v>
      </c>
      <c r="F320" s="71">
        <v>200</v>
      </c>
      <c r="G320" s="38">
        <v>4</v>
      </c>
      <c r="H320" s="56">
        <v>224</v>
      </c>
      <c r="I320" s="96">
        <f t="shared" si="17"/>
        <v>224</v>
      </c>
      <c r="J320" s="56">
        <v>224</v>
      </c>
      <c r="K320" s="56">
        <f t="shared" si="16"/>
        <v>224</v>
      </c>
    </row>
    <row r="321" spans="2:11" ht="20.25" x14ac:dyDescent="0.3">
      <c r="B321" s="12"/>
      <c r="C321" s="7"/>
      <c r="D321" s="37" t="s">
        <v>18</v>
      </c>
      <c r="E321" s="71" t="s">
        <v>180</v>
      </c>
      <c r="F321" s="71">
        <v>800</v>
      </c>
      <c r="G321" s="38">
        <v>4</v>
      </c>
      <c r="H321" s="56">
        <v>147.6</v>
      </c>
      <c r="I321" s="96">
        <f t="shared" si="17"/>
        <v>147.6</v>
      </c>
      <c r="J321" s="56">
        <v>147.6</v>
      </c>
      <c r="K321" s="56">
        <f t="shared" si="16"/>
        <v>147.6</v>
      </c>
    </row>
    <row r="322" spans="2:11" ht="53.25" customHeight="1" x14ac:dyDescent="0.3">
      <c r="B322" s="12"/>
      <c r="C322" s="7"/>
      <c r="D322" s="72" t="s">
        <v>181</v>
      </c>
      <c r="E322" s="106" t="s">
        <v>182</v>
      </c>
      <c r="F322" s="106"/>
      <c r="G322" s="73"/>
      <c r="H322" s="116">
        <f>H323+H325+H328+H331+H334+H337+H340</f>
        <v>9256.9</v>
      </c>
      <c r="I322" s="117">
        <f t="shared" si="17"/>
        <v>9256.9</v>
      </c>
      <c r="J322" s="116">
        <f>J323+J325+J328+J331+J334+J337+J340</f>
        <v>9256.9</v>
      </c>
      <c r="K322" s="116">
        <f t="shared" si="16"/>
        <v>9256.9</v>
      </c>
    </row>
    <row r="323" spans="2:11" ht="96.75" customHeight="1" x14ac:dyDescent="0.3">
      <c r="B323" s="12"/>
      <c r="C323" s="7"/>
      <c r="D323" s="24" t="s">
        <v>358</v>
      </c>
      <c r="E323" s="106" t="s">
        <v>183</v>
      </c>
      <c r="F323" s="106"/>
      <c r="G323" s="73"/>
      <c r="H323" s="116">
        <f>H324</f>
        <v>6.1</v>
      </c>
      <c r="I323" s="117">
        <f t="shared" si="17"/>
        <v>6.1</v>
      </c>
      <c r="J323" s="116">
        <f>J324</f>
        <v>6.1</v>
      </c>
      <c r="K323" s="116">
        <f t="shared" si="16"/>
        <v>6.1</v>
      </c>
    </row>
    <row r="324" spans="2:11" ht="40.5" x14ac:dyDescent="0.3">
      <c r="B324" s="12"/>
      <c r="C324" s="7"/>
      <c r="D324" s="37" t="s">
        <v>14</v>
      </c>
      <c r="E324" s="71" t="s">
        <v>183</v>
      </c>
      <c r="F324" s="71">
        <v>200</v>
      </c>
      <c r="G324" s="38">
        <v>5</v>
      </c>
      <c r="H324" s="56">
        <v>6.1</v>
      </c>
      <c r="I324" s="96">
        <f t="shared" si="17"/>
        <v>6.1</v>
      </c>
      <c r="J324" s="56">
        <v>6.1</v>
      </c>
      <c r="K324" s="56">
        <f t="shared" si="16"/>
        <v>6.1</v>
      </c>
    </row>
    <row r="325" spans="2:11" ht="81" x14ac:dyDescent="0.3">
      <c r="B325" s="12"/>
      <c r="C325" s="7"/>
      <c r="D325" s="72" t="s">
        <v>189</v>
      </c>
      <c r="E325" s="106" t="s">
        <v>190</v>
      </c>
      <c r="F325" s="106"/>
      <c r="G325" s="73"/>
      <c r="H325" s="116">
        <f>H326+H327</f>
        <v>661.9</v>
      </c>
      <c r="I325" s="117">
        <f t="shared" si="17"/>
        <v>661.9</v>
      </c>
      <c r="J325" s="116">
        <f>J326+J327</f>
        <v>661.9</v>
      </c>
      <c r="K325" s="116">
        <f t="shared" si="16"/>
        <v>661.9</v>
      </c>
    </row>
    <row r="326" spans="2:11" ht="101.25" x14ac:dyDescent="0.3">
      <c r="B326" s="12"/>
      <c r="C326" s="7"/>
      <c r="D326" s="65" t="s">
        <v>76</v>
      </c>
      <c r="E326" s="71" t="s">
        <v>190</v>
      </c>
      <c r="F326" s="71">
        <v>100</v>
      </c>
      <c r="G326" s="66"/>
      <c r="H326" s="56">
        <v>580.9</v>
      </c>
      <c r="I326" s="96">
        <f t="shared" si="17"/>
        <v>580.9</v>
      </c>
      <c r="J326" s="56">
        <v>580.9</v>
      </c>
      <c r="K326" s="56">
        <f t="shared" si="16"/>
        <v>580.9</v>
      </c>
    </row>
    <row r="327" spans="2:11" ht="40.5" x14ac:dyDescent="0.3">
      <c r="B327" s="12"/>
      <c r="C327" s="7"/>
      <c r="D327" s="65" t="s">
        <v>14</v>
      </c>
      <c r="E327" s="71" t="s">
        <v>190</v>
      </c>
      <c r="F327" s="71">
        <v>200</v>
      </c>
      <c r="G327" s="66"/>
      <c r="H327" s="56">
        <v>81</v>
      </c>
      <c r="I327" s="96">
        <f t="shared" si="17"/>
        <v>81</v>
      </c>
      <c r="J327" s="56">
        <v>81</v>
      </c>
      <c r="K327" s="56">
        <f t="shared" si="16"/>
        <v>81</v>
      </c>
    </row>
    <row r="328" spans="2:11" ht="98.45" customHeight="1" x14ac:dyDescent="0.3">
      <c r="B328" s="12"/>
      <c r="C328" s="7"/>
      <c r="D328" s="72" t="s">
        <v>187</v>
      </c>
      <c r="E328" s="106" t="s">
        <v>188</v>
      </c>
      <c r="F328" s="106"/>
      <c r="G328" s="73"/>
      <c r="H328" s="116">
        <f>H329+H330</f>
        <v>3465</v>
      </c>
      <c r="I328" s="117">
        <f t="shared" si="17"/>
        <v>3465</v>
      </c>
      <c r="J328" s="116">
        <f>J329+J330</f>
        <v>3465</v>
      </c>
      <c r="K328" s="116">
        <f t="shared" si="16"/>
        <v>3465</v>
      </c>
    </row>
    <row r="329" spans="2:11" ht="101.25" x14ac:dyDescent="0.3">
      <c r="B329" s="12"/>
      <c r="C329" s="7"/>
      <c r="D329" s="65" t="s">
        <v>76</v>
      </c>
      <c r="E329" s="71" t="s">
        <v>188</v>
      </c>
      <c r="F329" s="71">
        <v>100</v>
      </c>
      <c r="G329" s="66"/>
      <c r="H329" s="56">
        <v>3060</v>
      </c>
      <c r="I329" s="96">
        <f t="shared" si="17"/>
        <v>3060</v>
      </c>
      <c r="J329" s="56">
        <v>3060</v>
      </c>
      <c r="K329" s="56">
        <f t="shared" si="16"/>
        <v>3060</v>
      </c>
    </row>
    <row r="330" spans="2:11" ht="40.5" x14ac:dyDescent="0.3">
      <c r="B330" s="12"/>
      <c r="C330" s="7"/>
      <c r="D330" s="65" t="s">
        <v>14</v>
      </c>
      <c r="E330" s="71" t="s">
        <v>188</v>
      </c>
      <c r="F330" s="71">
        <v>200</v>
      </c>
      <c r="G330" s="66"/>
      <c r="H330" s="56">
        <v>405</v>
      </c>
      <c r="I330" s="96">
        <f t="shared" si="17"/>
        <v>405</v>
      </c>
      <c r="J330" s="56">
        <v>405</v>
      </c>
      <c r="K330" s="56">
        <f t="shared" si="16"/>
        <v>405</v>
      </c>
    </row>
    <row r="331" spans="2:11" ht="81" x14ac:dyDescent="0.3">
      <c r="B331" s="12"/>
      <c r="C331" s="7"/>
      <c r="D331" s="72" t="s">
        <v>309</v>
      </c>
      <c r="E331" s="106" t="s">
        <v>185</v>
      </c>
      <c r="F331" s="106"/>
      <c r="G331" s="73"/>
      <c r="H331" s="116">
        <f>H332+H333</f>
        <v>2684.4</v>
      </c>
      <c r="I331" s="117">
        <f t="shared" si="17"/>
        <v>2684.4</v>
      </c>
      <c r="J331" s="116">
        <f>J332+J333</f>
        <v>2684.4</v>
      </c>
      <c r="K331" s="116">
        <f t="shared" si="16"/>
        <v>2684.4</v>
      </c>
    </row>
    <row r="332" spans="2:11" ht="101.25" x14ac:dyDescent="0.3">
      <c r="B332" s="12"/>
      <c r="C332" s="7"/>
      <c r="D332" s="65" t="s">
        <v>76</v>
      </c>
      <c r="E332" s="71" t="s">
        <v>185</v>
      </c>
      <c r="F332" s="71">
        <v>100</v>
      </c>
      <c r="G332" s="66"/>
      <c r="H332" s="56">
        <v>2461.4</v>
      </c>
      <c r="I332" s="96">
        <f t="shared" si="17"/>
        <v>2461.4</v>
      </c>
      <c r="J332" s="56">
        <v>2461.4</v>
      </c>
      <c r="K332" s="56">
        <f t="shared" si="16"/>
        <v>2461.4</v>
      </c>
    </row>
    <row r="333" spans="2:11" ht="40.5" x14ac:dyDescent="0.3">
      <c r="B333" s="12"/>
      <c r="C333" s="7"/>
      <c r="D333" s="65" t="s">
        <v>14</v>
      </c>
      <c r="E333" s="71" t="s">
        <v>185</v>
      </c>
      <c r="F333" s="71">
        <v>200</v>
      </c>
      <c r="G333" s="66"/>
      <c r="H333" s="56">
        <v>223</v>
      </c>
      <c r="I333" s="96">
        <f t="shared" si="17"/>
        <v>223</v>
      </c>
      <c r="J333" s="56">
        <v>223</v>
      </c>
      <c r="K333" s="56">
        <f t="shared" ref="K333:K381" si="18">J333</f>
        <v>223</v>
      </c>
    </row>
    <row r="334" spans="2:11" ht="105.75" customHeight="1" x14ac:dyDescent="0.3">
      <c r="B334" s="12"/>
      <c r="C334" s="7"/>
      <c r="D334" s="60" t="s">
        <v>356</v>
      </c>
      <c r="E334" s="106" t="s">
        <v>184</v>
      </c>
      <c r="F334" s="106"/>
      <c r="G334" s="73"/>
      <c r="H334" s="116">
        <f>H335+H336</f>
        <v>662.2</v>
      </c>
      <c r="I334" s="117">
        <f t="shared" si="17"/>
        <v>662.2</v>
      </c>
      <c r="J334" s="116">
        <f>J335+J336</f>
        <v>662.2</v>
      </c>
      <c r="K334" s="116">
        <f t="shared" si="18"/>
        <v>662.2</v>
      </c>
    </row>
    <row r="335" spans="2:11" ht="117.75" customHeight="1" x14ac:dyDescent="0.3">
      <c r="B335" s="12"/>
      <c r="C335" s="7"/>
      <c r="D335" s="37" t="s">
        <v>76</v>
      </c>
      <c r="E335" s="71" t="s">
        <v>184</v>
      </c>
      <c r="F335" s="71">
        <v>100</v>
      </c>
      <c r="G335" s="38">
        <v>4</v>
      </c>
      <c r="H335" s="56">
        <v>581.20000000000005</v>
      </c>
      <c r="I335" s="96">
        <f t="shared" si="17"/>
        <v>581.20000000000005</v>
      </c>
      <c r="J335" s="56">
        <v>581.20000000000005</v>
      </c>
      <c r="K335" s="56">
        <f t="shared" si="18"/>
        <v>581.20000000000005</v>
      </c>
    </row>
    <row r="336" spans="2:11" ht="40.5" x14ac:dyDescent="0.3">
      <c r="B336" s="12"/>
      <c r="C336" s="7"/>
      <c r="D336" s="37" t="s">
        <v>14</v>
      </c>
      <c r="E336" s="71" t="s">
        <v>184</v>
      </c>
      <c r="F336" s="71">
        <v>200</v>
      </c>
      <c r="G336" s="38">
        <v>4</v>
      </c>
      <c r="H336" s="56">
        <v>81</v>
      </c>
      <c r="I336" s="96">
        <f t="shared" si="17"/>
        <v>81</v>
      </c>
      <c r="J336" s="56">
        <v>81</v>
      </c>
      <c r="K336" s="56">
        <f t="shared" si="18"/>
        <v>81</v>
      </c>
    </row>
    <row r="337" spans="2:11" ht="66" customHeight="1" x14ac:dyDescent="0.3">
      <c r="B337" s="12"/>
      <c r="C337" s="7"/>
      <c r="D337" s="24" t="s">
        <v>357</v>
      </c>
      <c r="E337" s="106" t="s">
        <v>186</v>
      </c>
      <c r="F337" s="106"/>
      <c r="G337" s="73"/>
      <c r="H337" s="116">
        <f>H338+H339</f>
        <v>1324.4</v>
      </c>
      <c r="I337" s="117">
        <f t="shared" si="17"/>
        <v>1324.4</v>
      </c>
      <c r="J337" s="116">
        <f>J338+J339</f>
        <v>1324.4</v>
      </c>
      <c r="K337" s="116">
        <f t="shared" si="18"/>
        <v>1324.4</v>
      </c>
    </row>
    <row r="338" spans="2:11" ht="110.25" customHeight="1" x14ac:dyDescent="0.3">
      <c r="B338" s="12"/>
      <c r="C338" s="7"/>
      <c r="D338" s="37" t="s">
        <v>76</v>
      </c>
      <c r="E338" s="71" t="s">
        <v>186</v>
      </c>
      <c r="F338" s="71">
        <v>100</v>
      </c>
      <c r="G338" s="38">
        <v>4</v>
      </c>
      <c r="H338" s="56">
        <v>1162.4000000000001</v>
      </c>
      <c r="I338" s="96">
        <f t="shared" si="17"/>
        <v>1162.4000000000001</v>
      </c>
      <c r="J338" s="56">
        <v>1162.4000000000001</v>
      </c>
      <c r="K338" s="56">
        <f t="shared" si="18"/>
        <v>1162.4000000000001</v>
      </c>
    </row>
    <row r="339" spans="2:11" ht="48" customHeight="1" x14ac:dyDescent="0.3">
      <c r="B339" s="12"/>
      <c r="C339" s="7"/>
      <c r="D339" s="37" t="s">
        <v>14</v>
      </c>
      <c r="E339" s="71" t="s">
        <v>186</v>
      </c>
      <c r="F339" s="71">
        <v>200</v>
      </c>
      <c r="G339" s="38">
        <v>4</v>
      </c>
      <c r="H339" s="56">
        <v>162</v>
      </c>
      <c r="I339" s="96">
        <f t="shared" si="17"/>
        <v>162</v>
      </c>
      <c r="J339" s="56">
        <v>162</v>
      </c>
      <c r="K339" s="56">
        <f t="shared" si="18"/>
        <v>162</v>
      </c>
    </row>
    <row r="340" spans="2:11" ht="304.14999999999998" customHeight="1" x14ac:dyDescent="0.3">
      <c r="B340" s="12"/>
      <c r="C340" s="7"/>
      <c r="D340" s="72" t="s">
        <v>191</v>
      </c>
      <c r="E340" s="106" t="s">
        <v>192</v>
      </c>
      <c r="F340" s="106"/>
      <c r="G340" s="73"/>
      <c r="H340" s="116">
        <f>H341+H342</f>
        <v>452.9</v>
      </c>
      <c r="I340" s="117">
        <f t="shared" si="17"/>
        <v>452.9</v>
      </c>
      <c r="J340" s="116">
        <f>J341+J342</f>
        <v>452.9</v>
      </c>
      <c r="K340" s="116">
        <f t="shared" si="18"/>
        <v>452.9</v>
      </c>
    </row>
    <row r="341" spans="2:11" ht="129" customHeight="1" x14ac:dyDescent="0.3">
      <c r="B341" s="12"/>
      <c r="C341" s="7"/>
      <c r="D341" s="37" t="s">
        <v>76</v>
      </c>
      <c r="E341" s="71" t="s">
        <v>192</v>
      </c>
      <c r="F341" s="71">
        <v>100</v>
      </c>
      <c r="G341" s="38">
        <v>4</v>
      </c>
      <c r="H341" s="56">
        <v>371.9</v>
      </c>
      <c r="I341" s="96">
        <f t="shared" si="17"/>
        <v>371.9</v>
      </c>
      <c r="J341" s="56">
        <v>371.9</v>
      </c>
      <c r="K341" s="56">
        <f t="shared" si="18"/>
        <v>371.9</v>
      </c>
    </row>
    <row r="342" spans="2:11" ht="40.5" x14ac:dyDescent="0.3">
      <c r="B342" s="12"/>
      <c r="C342" s="7"/>
      <c r="D342" s="37" t="s">
        <v>14</v>
      </c>
      <c r="E342" s="71" t="s">
        <v>192</v>
      </c>
      <c r="F342" s="71">
        <v>200</v>
      </c>
      <c r="G342" s="38">
        <v>4</v>
      </c>
      <c r="H342" s="56">
        <v>81</v>
      </c>
      <c r="I342" s="96">
        <f t="shared" si="17"/>
        <v>81</v>
      </c>
      <c r="J342" s="56">
        <v>81</v>
      </c>
      <c r="K342" s="56">
        <f t="shared" si="18"/>
        <v>81</v>
      </c>
    </row>
    <row r="343" spans="2:11" ht="33" customHeight="1" x14ac:dyDescent="0.3">
      <c r="B343" s="12"/>
      <c r="C343" s="7"/>
      <c r="D343" s="72" t="s">
        <v>193</v>
      </c>
      <c r="E343" s="106" t="s">
        <v>194</v>
      </c>
      <c r="F343" s="106"/>
      <c r="G343" s="73"/>
      <c r="H343" s="116">
        <f>H344</f>
        <v>44604.1</v>
      </c>
      <c r="I343" s="117">
        <f t="shared" si="17"/>
        <v>44604.1</v>
      </c>
      <c r="J343" s="116">
        <f>J344</f>
        <v>44604.1</v>
      </c>
      <c r="K343" s="116">
        <f t="shared" si="18"/>
        <v>44604.1</v>
      </c>
    </row>
    <row r="344" spans="2:11" ht="40.5" x14ac:dyDescent="0.3">
      <c r="B344" s="12"/>
      <c r="C344" s="7"/>
      <c r="D344" s="37" t="s">
        <v>64</v>
      </c>
      <c r="E344" s="71" t="s">
        <v>195</v>
      </c>
      <c r="F344" s="71"/>
      <c r="G344" s="38"/>
      <c r="H344" s="56">
        <f>H345+H346+H347</f>
        <v>44604.1</v>
      </c>
      <c r="I344" s="96">
        <f t="shared" si="17"/>
        <v>44604.1</v>
      </c>
      <c r="J344" s="56">
        <f>J345+J346+J347</f>
        <v>44604.1</v>
      </c>
      <c r="K344" s="56">
        <f t="shared" si="18"/>
        <v>44604.1</v>
      </c>
    </row>
    <row r="345" spans="2:11" ht="117.75" customHeight="1" x14ac:dyDescent="0.3">
      <c r="B345" s="12"/>
      <c r="C345" s="7"/>
      <c r="D345" s="37" t="s">
        <v>76</v>
      </c>
      <c r="E345" s="71" t="s">
        <v>195</v>
      </c>
      <c r="F345" s="71">
        <v>100</v>
      </c>
      <c r="G345" s="38">
        <v>13</v>
      </c>
      <c r="H345" s="56">
        <v>29473.4</v>
      </c>
      <c r="I345" s="96">
        <f t="shared" si="17"/>
        <v>29473.4</v>
      </c>
      <c r="J345" s="56">
        <v>29473.4</v>
      </c>
      <c r="K345" s="56">
        <f t="shared" si="18"/>
        <v>29473.4</v>
      </c>
    </row>
    <row r="346" spans="2:11" ht="47.25" customHeight="1" x14ac:dyDescent="0.3">
      <c r="B346" s="12"/>
      <c r="C346" s="7"/>
      <c r="D346" s="37" t="s">
        <v>14</v>
      </c>
      <c r="E346" s="71" t="s">
        <v>195</v>
      </c>
      <c r="F346" s="71">
        <v>200</v>
      </c>
      <c r="G346" s="38">
        <v>13</v>
      </c>
      <c r="H346" s="56">
        <v>14418.5</v>
      </c>
      <c r="I346" s="96">
        <f t="shared" si="17"/>
        <v>14418.5</v>
      </c>
      <c r="J346" s="56">
        <v>14418.5</v>
      </c>
      <c r="K346" s="56">
        <f t="shared" si="18"/>
        <v>14418.5</v>
      </c>
    </row>
    <row r="347" spans="2:11" ht="28.5" customHeight="1" x14ac:dyDescent="0.3">
      <c r="B347" s="12"/>
      <c r="C347" s="7"/>
      <c r="D347" s="37" t="s">
        <v>18</v>
      </c>
      <c r="E347" s="71" t="s">
        <v>195</v>
      </c>
      <c r="F347" s="71">
        <v>800</v>
      </c>
      <c r="G347" s="38">
        <v>13</v>
      </c>
      <c r="H347" s="56">
        <v>712.2</v>
      </c>
      <c r="I347" s="96">
        <f t="shared" si="17"/>
        <v>712.2</v>
      </c>
      <c r="J347" s="56">
        <v>712.2</v>
      </c>
      <c r="K347" s="56">
        <f t="shared" si="18"/>
        <v>712.2</v>
      </c>
    </row>
    <row r="348" spans="2:11" ht="40.5" x14ac:dyDescent="0.3">
      <c r="B348" s="12"/>
      <c r="C348" s="7"/>
      <c r="D348" s="72" t="s">
        <v>196</v>
      </c>
      <c r="E348" s="106" t="s">
        <v>197</v>
      </c>
      <c r="F348" s="106"/>
      <c r="G348" s="73"/>
      <c r="H348" s="116">
        <f>H349</f>
        <v>500</v>
      </c>
      <c r="I348" s="117">
        <f t="shared" si="17"/>
        <v>500</v>
      </c>
      <c r="J348" s="116">
        <f>J349</f>
        <v>500</v>
      </c>
      <c r="K348" s="116">
        <f t="shared" si="18"/>
        <v>500</v>
      </c>
    </row>
    <row r="349" spans="2:11" ht="46.5" customHeight="1" x14ac:dyDescent="0.3">
      <c r="B349" s="12"/>
      <c r="C349" s="7"/>
      <c r="D349" s="37" t="s">
        <v>235</v>
      </c>
      <c r="E349" s="71" t="s">
        <v>198</v>
      </c>
      <c r="F349" s="71"/>
      <c r="G349" s="38"/>
      <c r="H349" s="56">
        <f>H350</f>
        <v>500</v>
      </c>
      <c r="I349" s="96">
        <f t="shared" si="17"/>
        <v>500</v>
      </c>
      <c r="J349" s="56">
        <f>J350</f>
        <v>500</v>
      </c>
      <c r="K349" s="56">
        <f t="shared" si="18"/>
        <v>500</v>
      </c>
    </row>
    <row r="350" spans="2:11" ht="28.5" customHeight="1" x14ac:dyDescent="0.3">
      <c r="B350" s="12"/>
      <c r="C350" s="7"/>
      <c r="D350" s="37" t="s">
        <v>18</v>
      </c>
      <c r="E350" s="71" t="s">
        <v>198</v>
      </c>
      <c r="F350" s="71">
        <v>800</v>
      </c>
      <c r="G350" s="38">
        <v>11</v>
      </c>
      <c r="H350" s="56">
        <v>500</v>
      </c>
      <c r="I350" s="96">
        <f t="shared" si="17"/>
        <v>500</v>
      </c>
      <c r="J350" s="56">
        <v>500</v>
      </c>
      <c r="K350" s="56">
        <f t="shared" si="18"/>
        <v>500</v>
      </c>
    </row>
    <row r="351" spans="2:11" ht="51" customHeight="1" x14ac:dyDescent="0.3">
      <c r="B351" s="12"/>
      <c r="C351" s="7"/>
      <c r="D351" s="72" t="s">
        <v>199</v>
      </c>
      <c r="E351" s="106" t="s">
        <v>200</v>
      </c>
      <c r="F351" s="106"/>
      <c r="G351" s="73"/>
      <c r="H351" s="116">
        <f>H352+H356+H360+H364+H367</f>
        <v>18421.399999999998</v>
      </c>
      <c r="I351" s="117">
        <f t="shared" si="17"/>
        <v>18421.399999999998</v>
      </c>
      <c r="J351" s="116">
        <f>J352+J356+J360+J364+J367</f>
        <v>18421.399999999998</v>
      </c>
      <c r="K351" s="116">
        <f t="shared" si="18"/>
        <v>18421.399999999998</v>
      </c>
    </row>
    <row r="352" spans="2:11" ht="92.25" customHeight="1" x14ac:dyDescent="0.3">
      <c r="B352" s="12"/>
      <c r="C352" s="7"/>
      <c r="D352" s="41" t="s">
        <v>201</v>
      </c>
      <c r="E352" s="67" t="s">
        <v>202</v>
      </c>
      <c r="F352" s="67"/>
      <c r="G352" s="38"/>
      <c r="H352" s="118">
        <f>H353+H354+H355</f>
        <v>8570.9</v>
      </c>
      <c r="I352" s="96">
        <f t="shared" si="17"/>
        <v>8570.9</v>
      </c>
      <c r="J352" s="118">
        <f>J353+J354+J355</f>
        <v>8570.9</v>
      </c>
      <c r="K352" s="56">
        <f t="shared" si="18"/>
        <v>8570.9</v>
      </c>
    </row>
    <row r="353" spans="2:11" ht="114" customHeight="1" x14ac:dyDescent="0.3">
      <c r="B353" s="12"/>
      <c r="C353" s="25"/>
      <c r="D353" s="37" t="s">
        <v>76</v>
      </c>
      <c r="E353" s="71" t="s">
        <v>202</v>
      </c>
      <c r="F353" s="71">
        <v>100</v>
      </c>
      <c r="G353" s="27">
        <v>13</v>
      </c>
      <c r="H353" s="56">
        <v>7751.8</v>
      </c>
      <c r="I353" s="96">
        <f t="shared" si="17"/>
        <v>7751.8</v>
      </c>
      <c r="J353" s="56">
        <v>7751.8</v>
      </c>
      <c r="K353" s="56">
        <f t="shared" si="18"/>
        <v>7751.8</v>
      </c>
    </row>
    <row r="354" spans="2:11" ht="56.25" customHeight="1" x14ac:dyDescent="0.3">
      <c r="B354" s="12"/>
      <c r="C354" s="7"/>
      <c r="D354" s="10" t="s">
        <v>14</v>
      </c>
      <c r="E354" s="76" t="s">
        <v>202</v>
      </c>
      <c r="F354" s="76">
        <v>200</v>
      </c>
      <c r="G354" s="38">
        <v>13</v>
      </c>
      <c r="H354" s="56">
        <v>817.1</v>
      </c>
      <c r="I354" s="96">
        <f t="shared" si="17"/>
        <v>817.1</v>
      </c>
      <c r="J354" s="56">
        <v>817.1</v>
      </c>
      <c r="K354" s="56">
        <f t="shared" si="18"/>
        <v>817.1</v>
      </c>
    </row>
    <row r="355" spans="2:11" ht="20.25" x14ac:dyDescent="0.3">
      <c r="B355" s="12"/>
      <c r="C355" s="7"/>
      <c r="D355" s="37" t="s">
        <v>18</v>
      </c>
      <c r="E355" s="71" t="s">
        <v>202</v>
      </c>
      <c r="F355" s="71">
        <v>800</v>
      </c>
      <c r="G355" s="38">
        <v>13</v>
      </c>
      <c r="H355" s="56">
        <v>2</v>
      </c>
      <c r="I355" s="96">
        <f t="shared" si="17"/>
        <v>2</v>
      </c>
      <c r="J355" s="56">
        <v>2</v>
      </c>
      <c r="K355" s="56">
        <f t="shared" si="18"/>
        <v>2</v>
      </c>
    </row>
    <row r="356" spans="2:11" ht="52.5" customHeight="1" x14ac:dyDescent="0.3">
      <c r="B356" s="12"/>
      <c r="C356" s="7"/>
      <c r="D356" s="37" t="s">
        <v>253</v>
      </c>
      <c r="E356" s="71" t="s">
        <v>202</v>
      </c>
      <c r="F356" s="71"/>
      <c r="G356" s="38"/>
      <c r="H356" s="118">
        <f>H357+H358+H359</f>
        <v>2674.6</v>
      </c>
      <c r="I356" s="96">
        <f t="shared" si="17"/>
        <v>2674.6</v>
      </c>
      <c r="J356" s="118">
        <f>J357+J358+J359</f>
        <v>2674.6</v>
      </c>
      <c r="K356" s="56">
        <f t="shared" si="18"/>
        <v>2674.6</v>
      </c>
    </row>
    <row r="357" spans="2:11" ht="107.25" customHeight="1" x14ac:dyDescent="0.3">
      <c r="B357" s="12"/>
      <c r="C357" s="7"/>
      <c r="D357" s="37" t="s">
        <v>76</v>
      </c>
      <c r="E357" s="71" t="s">
        <v>202</v>
      </c>
      <c r="F357" s="71">
        <v>100</v>
      </c>
      <c r="G357" s="38">
        <v>13</v>
      </c>
      <c r="H357" s="56">
        <v>2543.6999999999998</v>
      </c>
      <c r="I357" s="96">
        <f t="shared" si="17"/>
        <v>2543.6999999999998</v>
      </c>
      <c r="J357" s="56">
        <v>2543.6999999999998</v>
      </c>
      <c r="K357" s="56">
        <f t="shared" si="18"/>
        <v>2543.6999999999998</v>
      </c>
    </row>
    <row r="358" spans="2:11" ht="40.5" x14ac:dyDescent="0.3">
      <c r="B358" s="12"/>
      <c r="C358" s="7"/>
      <c r="D358" s="37" t="s">
        <v>14</v>
      </c>
      <c r="E358" s="71" t="s">
        <v>202</v>
      </c>
      <c r="F358" s="71">
        <v>200</v>
      </c>
      <c r="G358" s="38">
        <v>13</v>
      </c>
      <c r="H358" s="56">
        <v>129.9</v>
      </c>
      <c r="I358" s="96">
        <f t="shared" si="17"/>
        <v>129.9</v>
      </c>
      <c r="J358" s="56">
        <v>129.9</v>
      </c>
      <c r="K358" s="56">
        <f t="shared" si="18"/>
        <v>129.9</v>
      </c>
    </row>
    <row r="359" spans="2:11" ht="20.25" x14ac:dyDescent="0.3">
      <c r="B359" s="12"/>
      <c r="C359" s="7"/>
      <c r="D359" s="37" t="s">
        <v>18</v>
      </c>
      <c r="E359" s="71" t="s">
        <v>202</v>
      </c>
      <c r="F359" s="71">
        <v>800</v>
      </c>
      <c r="G359" s="38">
        <v>13</v>
      </c>
      <c r="H359" s="56">
        <v>1</v>
      </c>
      <c r="I359" s="96">
        <f t="shared" si="17"/>
        <v>1</v>
      </c>
      <c r="J359" s="56">
        <v>1</v>
      </c>
      <c r="K359" s="56">
        <f t="shared" si="18"/>
        <v>1</v>
      </c>
    </row>
    <row r="360" spans="2:11" ht="81" x14ac:dyDescent="0.3">
      <c r="B360" s="12"/>
      <c r="C360" s="7"/>
      <c r="D360" s="37" t="s">
        <v>290</v>
      </c>
      <c r="E360" s="71" t="s">
        <v>202</v>
      </c>
      <c r="F360" s="71"/>
      <c r="G360" s="38"/>
      <c r="H360" s="118">
        <f>H361+H362+H363</f>
        <v>5940.3</v>
      </c>
      <c r="I360" s="96">
        <f t="shared" si="17"/>
        <v>5940.3</v>
      </c>
      <c r="J360" s="118">
        <f>J361+J362+J363</f>
        <v>5940.3</v>
      </c>
      <c r="K360" s="56">
        <f t="shared" si="18"/>
        <v>5940.3</v>
      </c>
    </row>
    <row r="361" spans="2:11" ht="116.25" customHeight="1" x14ac:dyDescent="0.3">
      <c r="B361" s="12"/>
      <c r="C361" s="7"/>
      <c r="D361" s="37" t="s">
        <v>76</v>
      </c>
      <c r="E361" s="71" t="s">
        <v>202</v>
      </c>
      <c r="F361" s="71">
        <v>100</v>
      </c>
      <c r="G361" s="38">
        <v>12</v>
      </c>
      <c r="H361" s="56">
        <v>5591.3</v>
      </c>
      <c r="I361" s="96">
        <f t="shared" si="17"/>
        <v>5591.3</v>
      </c>
      <c r="J361" s="56">
        <v>5591.3</v>
      </c>
      <c r="K361" s="56">
        <f t="shared" si="18"/>
        <v>5591.3</v>
      </c>
    </row>
    <row r="362" spans="2:11" ht="40.5" x14ac:dyDescent="0.3">
      <c r="B362" s="12"/>
      <c r="C362" s="7"/>
      <c r="D362" s="37" t="s">
        <v>14</v>
      </c>
      <c r="E362" s="71" t="s">
        <v>202</v>
      </c>
      <c r="F362" s="71">
        <v>200</v>
      </c>
      <c r="G362" s="38">
        <v>12</v>
      </c>
      <c r="H362" s="56">
        <v>257.2</v>
      </c>
      <c r="I362" s="96">
        <f t="shared" si="17"/>
        <v>257.2</v>
      </c>
      <c r="J362" s="56">
        <v>257.2</v>
      </c>
      <c r="K362" s="56">
        <f t="shared" si="18"/>
        <v>257.2</v>
      </c>
    </row>
    <row r="363" spans="2:11" ht="20.25" x14ac:dyDescent="0.3">
      <c r="B363" s="12"/>
      <c r="C363" s="7"/>
      <c r="D363" s="37" t="s">
        <v>18</v>
      </c>
      <c r="E363" s="71" t="s">
        <v>202</v>
      </c>
      <c r="F363" s="71">
        <v>800</v>
      </c>
      <c r="G363" s="38">
        <v>12</v>
      </c>
      <c r="H363" s="56">
        <v>91.8</v>
      </c>
      <c r="I363" s="96">
        <f t="shared" si="17"/>
        <v>91.8</v>
      </c>
      <c r="J363" s="56">
        <v>91.8</v>
      </c>
      <c r="K363" s="56">
        <f t="shared" si="18"/>
        <v>91.8</v>
      </c>
    </row>
    <row r="364" spans="2:11" ht="91.5" customHeight="1" x14ac:dyDescent="0.3">
      <c r="B364" s="12"/>
      <c r="C364" s="7"/>
      <c r="D364" s="37" t="s">
        <v>203</v>
      </c>
      <c r="E364" s="71" t="s">
        <v>204</v>
      </c>
      <c r="F364" s="71"/>
      <c r="G364" s="38"/>
      <c r="H364" s="118">
        <f>H365</f>
        <v>807.6</v>
      </c>
      <c r="I364" s="96">
        <f t="shared" si="17"/>
        <v>807.6</v>
      </c>
      <c r="J364" s="118">
        <f>J365</f>
        <v>807.6</v>
      </c>
      <c r="K364" s="56">
        <f t="shared" si="18"/>
        <v>807.6</v>
      </c>
    </row>
    <row r="365" spans="2:11" ht="60.75" x14ac:dyDescent="0.3">
      <c r="B365" s="12"/>
      <c r="C365" s="7"/>
      <c r="D365" s="37" t="s">
        <v>20</v>
      </c>
      <c r="E365" s="71" t="s">
        <v>204</v>
      </c>
      <c r="F365" s="71">
        <v>600</v>
      </c>
      <c r="G365" s="38">
        <v>3</v>
      </c>
      <c r="H365" s="56">
        <v>807.6</v>
      </c>
      <c r="I365" s="96">
        <f t="shared" si="17"/>
        <v>807.6</v>
      </c>
      <c r="J365" s="56">
        <v>807.6</v>
      </c>
      <c r="K365" s="56">
        <f t="shared" si="18"/>
        <v>807.6</v>
      </c>
    </row>
    <row r="366" spans="2:11" ht="60.75" x14ac:dyDescent="0.3">
      <c r="B366" s="12"/>
      <c r="C366" s="7"/>
      <c r="D366" s="37" t="s">
        <v>375</v>
      </c>
      <c r="E366" s="71" t="s">
        <v>205</v>
      </c>
      <c r="F366" s="71"/>
      <c r="G366" s="38"/>
      <c r="H366" s="56">
        <f>H367</f>
        <v>428</v>
      </c>
      <c r="I366" s="96">
        <f t="shared" si="17"/>
        <v>428</v>
      </c>
      <c r="J366" s="56">
        <f>J367</f>
        <v>428</v>
      </c>
      <c r="K366" s="56">
        <f t="shared" si="18"/>
        <v>428</v>
      </c>
    </row>
    <row r="367" spans="2:11" ht="60.75" x14ac:dyDescent="0.3">
      <c r="B367" s="12"/>
      <c r="C367" s="7"/>
      <c r="D367" s="37" t="s">
        <v>206</v>
      </c>
      <c r="E367" s="71" t="s">
        <v>205</v>
      </c>
      <c r="F367" s="71"/>
      <c r="G367" s="38"/>
      <c r="H367" s="118">
        <f>H368</f>
        <v>428</v>
      </c>
      <c r="I367" s="96">
        <f t="shared" si="17"/>
        <v>428</v>
      </c>
      <c r="J367" s="118">
        <f>J368</f>
        <v>428</v>
      </c>
      <c r="K367" s="56">
        <f t="shared" si="18"/>
        <v>428</v>
      </c>
    </row>
    <row r="368" spans="2:11" ht="60.75" x14ac:dyDescent="0.3">
      <c r="B368" s="12"/>
      <c r="C368" s="7"/>
      <c r="D368" s="37" t="s">
        <v>20</v>
      </c>
      <c r="E368" s="71" t="s">
        <v>205</v>
      </c>
      <c r="F368" s="71">
        <v>600</v>
      </c>
      <c r="G368" s="38">
        <v>13</v>
      </c>
      <c r="H368" s="56">
        <v>428</v>
      </c>
      <c r="I368" s="96">
        <f t="shared" si="17"/>
        <v>428</v>
      </c>
      <c r="J368" s="56">
        <v>428</v>
      </c>
      <c r="K368" s="56">
        <f t="shared" si="18"/>
        <v>428</v>
      </c>
    </row>
    <row r="369" spans="2:11" ht="40.5" x14ac:dyDescent="0.3">
      <c r="B369" s="12"/>
      <c r="C369" s="7"/>
      <c r="D369" s="72" t="s">
        <v>207</v>
      </c>
      <c r="E369" s="106" t="s">
        <v>208</v>
      </c>
      <c r="F369" s="106"/>
      <c r="G369" s="73"/>
      <c r="H369" s="116">
        <f>H370</f>
        <v>2848.3</v>
      </c>
      <c r="I369" s="117">
        <f t="shared" si="17"/>
        <v>2848.3</v>
      </c>
      <c r="J369" s="116">
        <f>J370</f>
        <v>2848.3</v>
      </c>
      <c r="K369" s="116">
        <f t="shared" si="18"/>
        <v>2848.3</v>
      </c>
    </row>
    <row r="370" spans="2:11" ht="60.75" x14ac:dyDescent="0.3">
      <c r="B370" s="12"/>
      <c r="C370" s="7"/>
      <c r="D370" s="37" t="s">
        <v>254</v>
      </c>
      <c r="E370" s="71" t="s">
        <v>209</v>
      </c>
      <c r="F370" s="71"/>
      <c r="G370" s="38"/>
      <c r="H370" s="56">
        <f>H371</f>
        <v>2848.3</v>
      </c>
      <c r="I370" s="96">
        <f t="shared" si="17"/>
        <v>2848.3</v>
      </c>
      <c r="J370" s="56">
        <f>J371</f>
        <v>2848.3</v>
      </c>
      <c r="K370" s="56">
        <f t="shared" si="18"/>
        <v>2848.3</v>
      </c>
    </row>
    <row r="371" spans="2:11" ht="60.75" x14ac:dyDescent="0.3">
      <c r="B371" s="12"/>
      <c r="C371" s="7"/>
      <c r="D371" s="37" t="s">
        <v>9</v>
      </c>
      <c r="E371" s="71" t="s">
        <v>209</v>
      </c>
      <c r="F371" s="71">
        <v>600</v>
      </c>
      <c r="G371" s="38">
        <v>9</v>
      </c>
      <c r="H371" s="56">
        <v>2848.3</v>
      </c>
      <c r="I371" s="96">
        <f t="shared" si="17"/>
        <v>2848.3</v>
      </c>
      <c r="J371" s="56">
        <v>2848.3</v>
      </c>
      <c r="K371" s="56">
        <f t="shared" si="18"/>
        <v>2848.3</v>
      </c>
    </row>
    <row r="372" spans="2:11" ht="81" x14ac:dyDescent="0.3">
      <c r="B372" s="12"/>
      <c r="C372" s="114">
        <v>21</v>
      </c>
      <c r="D372" s="9" t="s">
        <v>210</v>
      </c>
      <c r="E372" s="75" t="s">
        <v>211</v>
      </c>
      <c r="F372" s="75"/>
      <c r="G372" s="15"/>
      <c r="H372" s="87">
        <f>H373</f>
        <v>14978</v>
      </c>
      <c r="I372" s="103">
        <f t="shared" si="17"/>
        <v>14978</v>
      </c>
      <c r="J372" s="87">
        <f>J373</f>
        <v>15096</v>
      </c>
      <c r="K372" s="87">
        <f t="shared" si="18"/>
        <v>15096</v>
      </c>
    </row>
    <row r="373" spans="2:11" ht="40.5" x14ac:dyDescent="0.3">
      <c r="B373" s="12"/>
      <c r="C373" s="7"/>
      <c r="D373" s="37" t="s">
        <v>212</v>
      </c>
      <c r="E373" s="71" t="s">
        <v>213</v>
      </c>
      <c r="F373" s="71"/>
      <c r="G373" s="38"/>
      <c r="H373" s="56">
        <f>H374</f>
        <v>14978</v>
      </c>
      <c r="I373" s="96">
        <f t="shared" si="17"/>
        <v>14978</v>
      </c>
      <c r="J373" s="56">
        <f>J374</f>
        <v>15096</v>
      </c>
      <c r="K373" s="56">
        <f t="shared" si="18"/>
        <v>15096</v>
      </c>
    </row>
    <row r="374" spans="2:11" ht="40.5" x14ac:dyDescent="0.3">
      <c r="B374" s="12"/>
      <c r="C374" s="7"/>
      <c r="D374" s="37" t="s">
        <v>214</v>
      </c>
      <c r="E374" s="71" t="s">
        <v>215</v>
      </c>
      <c r="F374" s="71"/>
      <c r="G374" s="38"/>
      <c r="H374" s="56">
        <f>H375+H376</f>
        <v>14978</v>
      </c>
      <c r="I374" s="96">
        <f t="shared" si="17"/>
        <v>14978</v>
      </c>
      <c r="J374" s="56">
        <f>J375+J376</f>
        <v>15096</v>
      </c>
      <c r="K374" s="56">
        <f t="shared" si="18"/>
        <v>15096</v>
      </c>
    </row>
    <row r="375" spans="2:11" ht="117" customHeight="1" x14ac:dyDescent="0.3">
      <c r="B375" s="12"/>
      <c r="C375" s="7"/>
      <c r="D375" s="37" t="s">
        <v>76</v>
      </c>
      <c r="E375" s="71" t="s">
        <v>215</v>
      </c>
      <c r="F375" s="71">
        <v>100</v>
      </c>
      <c r="G375" s="38">
        <v>6</v>
      </c>
      <c r="H375" s="56">
        <v>12451</v>
      </c>
      <c r="I375" s="96">
        <f t="shared" si="17"/>
        <v>12451</v>
      </c>
      <c r="J375" s="56">
        <v>12456</v>
      </c>
      <c r="K375" s="56">
        <f t="shared" si="18"/>
        <v>12456</v>
      </c>
    </row>
    <row r="376" spans="2:11" ht="40.5" x14ac:dyDescent="0.3">
      <c r="B376" s="12"/>
      <c r="C376" s="7"/>
      <c r="D376" s="37" t="s">
        <v>14</v>
      </c>
      <c r="E376" s="71" t="s">
        <v>215</v>
      </c>
      <c r="F376" s="71">
        <v>200</v>
      </c>
      <c r="G376" s="38">
        <v>6</v>
      </c>
      <c r="H376" s="56">
        <v>2527</v>
      </c>
      <c r="I376" s="96">
        <f t="shared" si="17"/>
        <v>2527</v>
      </c>
      <c r="J376" s="56">
        <v>2640</v>
      </c>
      <c r="K376" s="56">
        <f t="shared" si="18"/>
        <v>2640</v>
      </c>
    </row>
    <row r="377" spans="2:11" ht="28.5" customHeight="1" x14ac:dyDescent="0.3">
      <c r="B377" s="12"/>
      <c r="C377" s="114">
        <v>22</v>
      </c>
      <c r="D377" s="9" t="s">
        <v>216</v>
      </c>
      <c r="E377" s="75" t="s">
        <v>217</v>
      </c>
      <c r="F377" s="75"/>
      <c r="G377" s="9"/>
      <c r="H377" s="87">
        <f>H378</f>
        <v>455.8</v>
      </c>
      <c r="I377" s="103">
        <f t="shared" ref="I377:I396" si="19">H377</f>
        <v>455.8</v>
      </c>
      <c r="J377" s="87">
        <f>J378</f>
        <v>0</v>
      </c>
      <c r="K377" s="87">
        <f t="shared" si="18"/>
        <v>0</v>
      </c>
    </row>
    <row r="378" spans="2:11" ht="30" customHeight="1" x14ac:dyDescent="0.3">
      <c r="B378" s="12"/>
      <c r="C378" s="7"/>
      <c r="D378" s="37" t="s">
        <v>242</v>
      </c>
      <c r="E378" s="71" t="s">
        <v>243</v>
      </c>
      <c r="F378" s="71"/>
      <c r="G378" s="37"/>
      <c r="H378" s="56">
        <f>H379</f>
        <v>455.8</v>
      </c>
      <c r="I378" s="96">
        <f t="shared" si="19"/>
        <v>455.8</v>
      </c>
      <c r="J378" s="56">
        <f>J379</f>
        <v>0</v>
      </c>
      <c r="K378" s="56">
        <f t="shared" si="18"/>
        <v>0</v>
      </c>
    </row>
    <row r="379" spans="2:11" ht="40.5" x14ac:dyDescent="0.3">
      <c r="B379" s="12"/>
      <c r="C379" s="7"/>
      <c r="D379" s="37" t="s">
        <v>244</v>
      </c>
      <c r="E379" s="71" t="s">
        <v>243</v>
      </c>
      <c r="F379" s="71">
        <v>700</v>
      </c>
      <c r="G379" s="37"/>
      <c r="H379" s="56">
        <v>455.8</v>
      </c>
      <c r="I379" s="96">
        <f t="shared" si="19"/>
        <v>455.8</v>
      </c>
      <c r="J379" s="56">
        <v>0</v>
      </c>
      <c r="K379" s="56">
        <f t="shared" si="18"/>
        <v>0</v>
      </c>
    </row>
    <row r="380" spans="2:11" ht="60.75" x14ac:dyDescent="0.3">
      <c r="B380" s="12"/>
      <c r="C380" s="114">
        <v>23</v>
      </c>
      <c r="D380" s="9" t="s">
        <v>296</v>
      </c>
      <c r="E380" s="75" t="s">
        <v>218</v>
      </c>
      <c r="F380" s="75"/>
      <c r="G380" s="15"/>
      <c r="H380" s="119">
        <f>H381+H384</f>
        <v>4864</v>
      </c>
      <c r="I380" s="103">
        <f t="shared" si="19"/>
        <v>4864</v>
      </c>
      <c r="J380" s="119">
        <f>J381+J384</f>
        <v>4864</v>
      </c>
      <c r="K380" s="87">
        <f t="shared" si="18"/>
        <v>4864</v>
      </c>
    </row>
    <row r="381" spans="2:11" ht="20.25" x14ac:dyDescent="0.3">
      <c r="B381" s="12"/>
      <c r="C381" s="7"/>
      <c r="D381" s="72" t="s">
        <v>219</v>
      </c>
      <c r="E381" s="106" t="s">
        <v>220</v>
      </c>
      <c r="F381" s="106"/>
      <c r="G381" s="73"/>
      <c r="H381" s="116">
        <f>H382</f>
        <v>1282.0999999999999</v>
      </c>
      <c r="I381" s="96">
        <f t="shared" si="19"/>
        <v>1282.0999999999999</v>
      </c>
      <c r="J381" s="116">
        <f>J382</f>
        <v>1282.0999999999999</v>
      </c>
      <c r="K381" s="56">
        <f t="shared" si="18"/>
        <v>1282.0999999999999</v>
      </c>
    </row>
    <row r="382" spans="2:11" ht="40.5" x14ac:dyDescent="0.3">
      <c r="B382" s="12"/>
      <c r="C382" s="7"/>
      <c r="D382" s="37" t="s">
        <v>92</v>
      </c>
      <c r="E382" s="71" t="s">
        <v>221</v>
      </c>
      <c r="F382" s="71"/>
      <c r="G382" s="38"/>
      <c r="H382" s="56">
        <f>H383</f>
        <v>1282.0999999999999</v>
      </c>
      <c r="I382" s="96">
        <f t="shared" si="19"/>
        <v>1282.0999999999999</v>
      </c>
      <c r="J382" s="56">
        <f>J383</f>
        <v>1282.0999999999999</v>
      </c>
      <c r="K382" s="56">
        <f t="shared" ref="K382:K396" si="20">J382</f>
        <v>1282.0999999999999</v>
      </c>
    </row>
    <row r="383" spans="2:11" ht="117" customHeight="1" x14ac:dyDescent="0.3">
      <c r="B383" s="12"/>
      <c r="C383" s="7"/>
      <c r="D383" s="37" t="s">
        <v>76</v>
      </c>
      <c r="E383" s="71" t="s">
        <v>221</v>
      </c>
      <c r="F383" s="71">
        <v>100</v>
      </c>
      <c r="G383" s="38">
        <v>6</v>
      </c>
      <c r="H383" s="56">
        <v>1282.0999999999999</v>
      </c>
      <c r="I383" s="96">
        <f t="shared" si="19"/>
        <v>1282.0999999999999</v>
      </c>
      <c r="J383" s="56">
        <v>1282.0999999999999</v>
      </c>
      <c r="K383" s="56">
        <f t="shared" si="20"/>
        <v>1282.0999999999999</v>
      </c>
    </row>
    <row r="384" spans="2:11" ht="20.25" x14ac:dyDescent="0.3">
      <c r="B384" s="12"/>
      <c r="C384" s="7"/>
      <c r="D384" s="72" t="s">
        <v>222</v>
      </c>
      <c r="E384" s="106" t="s">
        <v>223</v>
      </c>
      <c r="F384" s="106"/>
      <c r="G384" s="73"/>
      <c r="H384" s="116">
        <f>H385</f>
        <v>3581.9</v>
      </c>
      <c r="I384" s="96">
        <f t="shared" si="19"/>
        <v>3581.9</v>
      </c>
      <c r="J384" s="116">
        <f>J385</f>
        <v>3581.9</v>
      </c>
      <c r="K384" s="56">
        <f t="shared" si="20"/>
        <v>3581.9</v>
      </c>
    </row>
    <row r="385" spans="2:11" ht="40.5" x14ac:dyDescent="0.3">
      <c r="B385" s="12"/>
      <c r="C385" s="7"/>
      <c r="D385" s="37" t="s">
        <v>92</v>
      </c>
      <c r="E385" s="71" t="s">
        <v>224</v>
      </c>
      <c r="F385" s="71"/>
      <c r="G385" s="38"/>
      <c r="H385" s="56">
        <f>H386+H387+H388</f>
        <v>3581.9</v>
      </c>
      <c r="I385" s="96">
        <f t="shared" si="19"/>
        <v>3581.9</v>
      </c>
      <c r="J385" s="56">
        <f>J386+J387+J388</f>
        <v>3581.9</v>
      </c>
      <c r="K385" s="56">
        <f t="shared" si="20"/>
        <v>3581.9</v>
      </c>
    </row>
    <row r="386" spans="2:11" ht="119.25" customHeight="1" x14ac:dyDescent="0.3">
      <c r="B386" s="12"/>
      <c r="C386" s="7"/>
      <c r="D386" s="37" t="s">
        <v>76</v>
      </c>
      <c r="E386" s="71" t="s">
        <v>224</v>
      </c>
      <c r="F386" s="71">
        <v>100</v>
      </c>
      <c r="G386" s="38">
        <v>6</v>
      </c>
      <c r="H386" s="56">
        <v>3566</v>
      </c>
      <c r="I386" s="96">
        <f t="shared" si="19"/>
        <v>3566</v>
      </c>
      <c r="J386" s="56">
        <v>3566</v>
      </c>
      <c r="K386" s="56">
        <f t="shared" si="20"/>
        <v>3566</v>
      </c>
    </row>
    <row r="387" spans="2:11" ht="48" customHeight="1" x14ac:dyDescent="0.3">
      <c r="B387" s="12"/>
      <c r="C387" s="7"/>
      <c r="D387" s="37" t="s">
        <v>14</v>
      </c>
      <c r="E387" s="71" t="s">
        <v>224</v>
      </c>
      <c r="F387" s="71">
        <v>200</v>
      </c>
      <c r="G387" s="38">
        <v>6</v>
      </c>
      <c r="H387" s="56">
        <v>4.9000000000000004</v>
      </c>
      <c r="I387" s="96">
        <f t="shared" si="19"/>
        <v>4.9000000000000004</v>
      </c>
      <c r="J387" s="56">
        <v>4.9000000000000004</v>
      </c>
      <c r="K387" s="56">
        <f t="shared" si="20"/>
        <v>4.9000000000000004</v>
      </c>
    </row>
    <row r="388" spans="2:11" ht="20.25" x14ac:dyDescent="0.3">
      <c r="B388" s="12"/>
      <c r="C388" s="7"/>
      <c r="D388" s="72" t="s">
        <v>18</v>
      </c>
      <c r="E388" s="106" t="s">
        <v>224</v>
      </c>
      <c r="F388" s="106">
        <v>800</v>
      </c>
      <c r="G388" s="73">
        <v>6</v>
      </c>
      <c r="H388" s="116">
        <v>11</v>
      </c>
      <c r="I388" s="96">
        <f t="shared" si="19"/>
        <v>11</v>
      </c>
      <c r="J388" s="116">
        <v>11</v>
      </c>
      <c r="K388" s="56">
        <f t="shared" si="20"/>
        <v>11</v>
      </c>
    </row>
    <row r="389" spans="2:11" ht="81.75" customHeight="1" x14ac:dyDescent="0.3">
      <c r="B389" s="12"/>
      <c r="C389" s="114">
        <v>23</v>
      </c>
      <c r="D389" s="9" t="s">
        <v>225</v>
      </c>
      <c r="E389" s="75" t="s">
        <v>226</v>
      </c>
      <c r="F389" s="75"/>
      <c r="G389" s="15"/>
      <c r="H389" s="119">
        <f>H390+H392+H394</f>
        <v>282.3</v>
      </c>
      <c r="I389" s="103">
        <f t="shared" si="19"/>
        <v>282.3</v>
      </c>
      <c r="J389" s="119">
        <f>J390+J392+J394</f>
        <v>282.3</v>
      </c>
      <c r="K389" s="87">
        <f t="shared" si="20"/>
        <v>282.3</v>
      </c>
    </row>
    <row r="390" spans="2:11" ht="51.75" customHeight="1" x14ac:dyDescent="0.3">
      <c r="B390" s="12"/>
      <c r="C390" s="7"/>
      <c r="D390" s="37" t="s">
        <v>227</v>
      </c>
      <c r="E390" s="71" t="s">
        <v>228</v>
      </c>
      <c r="F390" s="71"/>
      <c r="G390" s="38"/>
      <c r="H390" s="56">
        <f>H391</f>
        <v>20</v>
      </c>
      <c r="I390" s="96">
        <f t="shared" si="19"/>
        <v>20</v>
      </c>
      <c r="J390" s="56">
        <f>J391</f>
        <v>20</v>
      </c>
      <c r="K390" s="56">
        <f t="shared" si="20"/>
        <v>20</v>
      </c>
    </row>
    <row r="391" spans="2:11" ht="48.75" customHeight="1" x14ac:dyDescent="0.3">
      <c r="B391" s="12"/>
      <c r="C391" s="7"/>
      <c r="D391" s="37" t="s">
        <v>14</v>
      </c>
      <c r="E391" s="71" t="s">
        <v>228</v>
      </c>
      <c r="F391" s="71">
        <v>200</v>
      </c>
      <c r="G391" s="38">
        <v>4</v>
      </c>
      <c r="H391" s="56">
        <v>20</v>
      </c>
      <c r="I391" s="96">
        <f t="shared" si="19"/>
        <v>20</v>
      </c>
      <c r="J391" s="56">
        <v>20</v>
      </c>
      <c r="K391" s="56">
        <f t="shared" si="20"/>
        <v>20</v>
      </c>
    </row>
    <row r="392" spans="2:11" ht="70.5" customHeight="1" x14ac:dyDescent="0.3">
      <c r="B392" s="12"/>
      <c r="C392" s="7"/>
      <c r="D392" s="37" t="s">
        <v>229</v>
      </c>
      <c r="E392" s="71" t="s">
        <v>230</v>
      </c>
      <c r="F392" s="71"/>
      <c r="G392" s="38"/>
      <c r="H392" s="56">
        <f>H393</f>
        <v>112.4</v>
      </c>
      <c r="I392" s="96">
        <f t="shared" si="19"/>
        <v>112.4</v>
      </c>
      <c r="J392" s="56">
        <f>J393</f>
        <v>112.4</v>
      </c>
      <c r="K392" s="56">
        <f t="shared" si="20"/>
        <v>112.4</v>
      </c>
    </row>
    <row r="393" spans="2:11" ht="48" customHeight="1" x14ac:dyDescent="0.3">
      <c r="B393" s="12"/>
      <c r="C393" s="7"/>
      <c r="D393" s="37" t="s">
        <v>14</v>
      </c>
      <c r="E393" s="71" t="s">
        <v>230</v>
      </c>
      <c r="F393" s="71">
        <v>200</v>
      </c>
      <c r="G393" s="38">
        <v>5</v>
      </c>
      <c r="H393" s="56">
        <v>112.4</v>
      </c>
      <c r="I393" s="96">
        <f t="shared" si="19"/>
        <v>112.4</v>
      </c>
      <c r="J393" s="56">
        <v>112.4</v>
      </c>
      <c r="K393" s="56">
        <f t="shared" si="20"/>
        <v>112.4</v>
      </c>
    </row>
    <row r="394" spans="2:11" ht="102" customHeight="1" x14ac:dyDescent="0.3">
      <c r="B394" s="12"/>
      <c r="C394" s="7"/>
      <c r="D394" s="37" t="s">
        <v>231</v>
      </c>
      <c r="E394" s="71" t="s">
        <v>232</v>
      </c>
      <c r="F394" s="71"/>
      <c r="G394" s="38"/>
      <c r="H394" s="56">
        <f>H395</f>
        <v>149.9</v>
      </c>
      <c r="I394" s="96">
        <f t="shared" si="19"/>
        <v>149.9</v>
      </c>
      <c r="J394" s="56">
        <f>J395</f>
        <v>149.9</v>
      </c>
      <c r="K394" s="56">
        <f t="shared" si="20"/>
        <v>149.9</v>
      </c>
    </row>
    <row r="395" spans="2:11" ht="41.45" customHeight="1" x14ac:dyDescent="0.3">
      <c r="B395" s="12"/>
      <c r="C395" s="7"/>
      <c r="D395" s="37" t="s">
        <v>15</v>
      </c>
      <c r="E395" s="71" t="s">
        <v>232</v>
      </c>
      <c r="F395" s="71">
        <v>300</v>
      </c>
      <c r="G395" s="38">
        <v>1</v>
      </c>
      <c r="H395" s="56">
        <v>149.9</v>
      </c>
      <c r="I395" s="96">
        <f t="shared" si="19"/>
        <v>149.9</v>
      </c>
      <c r="J395" s="56">
        <v>149.9</v>
      </c>
      <c r="K395" s="56">
        <f t="shared" si="20"/>
        <v>149.9</v>
      </c>
    </row>
    <row r="396" spans="2:11" s="90" customFormat="1" ht="29.1" customHeight="1" x14ac:dyDescent="0.3">
      <c r="B396" s="91"/>
      <c r="C396" s="130"/>
      <c r="D396" s="72" t="s">
        <v>404</v>
      </c>
      <c r="E396" s="121" t="s">
        <v>405</v>
      </c>
      <c r="F396" s="121"/>
      <c r="G396" s="73"/>
      <c r="H396" s="56">
        <v>14000</v>
      </c>
      <c r="I396" s="96">
        <f t="shared" si="19"/>
        <v>14000</v>
      </c>
      <c r="J396" s="56">
        <v>28000</v>
      </c>
      <c r="K396" s="56">
        <f t="shared" si="20"/>
        <v>28000</v>
      </c>
    </row>
    <row r="397" spans="2:11" s="90" customFormat="1" ht="20.25" x14ac:dyDescent="0.3">
      <c r="B397" s="91"/>
      <c r="C397" s="104"/>
      <c r="D397" s="9" t="s">
        <v>233</v>
      </c>
      <c r="E397" s="15"/>
      <c r="F397" s="15"/>
      <c r="G397" s="15"/>
      <c r="H397" s="87">
        <f>H21+H73+H88+H94+H101+H107+H114+H121+H139+H167+H204+H236+H243+H250+H276+H280+H292+H308+H312+H316+H372+H377+H380+H389+H396</f>
        <v>1455915.7999999998</v>
      </c>
      <c r="I397" s="103">
        <f>H397</f>
        <v>1455915.7999999998</v>
      </c>
      <c r="J397" s="87">
        <f>J21+J73+J88+J94+J101+J107+J114+J121+J139+J167+J204+J236+J243+J250+J276+J280+J292+J308+J312+J316+J372+J377+J380+J389+J396</f>
        <v>1077195.6000000001</v>
      </c>
      <c r="K397" s="87">
        <f>J397</f>
        <v>1077195.6000000001</v>
      </c>
    </row>
    <row r="398" spans="2:11" ht="23.45" customHeight="1" x14ac:dyDescent="0.4">
      <c r="B398" s="12"/>
      <c r="J398" s="92" t="s">
        <v>372</v>
      </c>
      <c r="K398" s="92"/>
    </row>
    <row r="399" spans="2:11" ht="20.25" x14ac:dyDescent="0.3">
      <c r="B399" s="12"/>
      <c r="J399" s="90"/>
    </row>
    <row r="400" spans="2:11" ht="20.25" x14ac:dyDescent="0.3">
      <c r="B400" s="12"/>
      <c r="J400" s="90"/>
    </row>
    <row r="401" spans="2:11" ht="23.25" x14ac:dyDescent="0.35">
      <c r="B401" s="12"/>
      <c r="C401" s="57" t="s">
        <v>336</v>
      </c>
      <c r="D401" s="88"/>
      <c r="E401" s="89"/>
      <c r="F401" s="89"/>
      <c r="G401" s="89"/>
      <c r="H401" s="89"/>
      <c r="I401" s="89"/>
      <c r="J401" s="90"/>
    </row>
    <row r="402" spans="2:11" ht="23.25" x14ac:dyDescent="0.35">
      <c r="B402" s="12"/>
      <c r="C402" s="57" t="s">
        <v>294</v>
      </c>
      <c r="D402" s="99"/>
      <c r="E402" s="99"/>
      <c r="F402" s="99"/>
      <c r="G402" s="99"/>
      <c r="H402" s="99"/>
      <c r="I402" s="99"/>
      <c r="J402" s="90"/>
    </row>
    <row r="403" spans="2:11" ht="23.25" x14ac:dyDescent="0.35">
      <c r="B403" s="12"/>
      <c r="C403" s="57" t="s">
        <v>337</v>
      </c>
      <c r="D403" s="99"/>
      <c r="E403" s="99"/>
      <c r="F403" s="97"/>
      <c r="G403" s="97"/>
      <c r="H403" s="102"/>
      <c r="I403" s="102"/>
      <c r="K403" s="102" t="s">
        <v>373</v>
      </c>
    </row>
    <row r="404" spans="2:11" ht="23.25" x14ac:dyDescent="0.35">
      <c r="C404" s="83"/>
      <c r="D404" s="99"/>
      <c r="E404" s="99"/>
      <c r="F404" s="98"/>
      <c r="G404" s="98"/>
      <c r="H404" s="123"/>
      <c r="I404" s="123"/>
    </row>
    <row r="405" spans="2:11" x14ac:dyDescent="0.25">
      <c r="C405" s="4"/>
    </row>
    <row r="406" spans="2:11" x14ac:dyDescent="0.25">
      <c r="F406" s="1"/>
    </row>
  </sheetData>
  <mergeCells count="35">
    <mergeCell ref="D181:D182"/>
    <mergeCell ref="E181:E182"/>
    <mergeCell ref="F181:F182"/>
    <mergeCell ref="E2:K2"/>
    <mergeCell ref="E5:K5"/>
    <mergeCell ref="E6:K6"/>
    <mergeCell ref="E7:K7"/>
    <mergeCell ref="D27:D29"/>
    <mergeCell ref="D24:D25"/>
    <mergeCell ref="F142:F143"/>
    <mergeCell ref="F36:F38"/>
    <mergeCell ref="E36:E38"/>
    <mergeCell ref="E86:E87"/>
    <mergeCell ref="F86:F87"/>
    <mergeCell ref="E142:E143"/>
    <mergeCell ref="E4:K4"/>
    <mergeCell ref="C142:C143"/>
    <mergeCell ref="C36:C38"/>
    <mergeCell ref="D36:D38"/>
    <mergeCell ref="D86:D87"/>
    <mergeCell ref="C86:C87"/>
    <mergeCell ref="D142:D143"/>
    <mergeCell ref="C27:C29"/>
    <mergeCell ref="C11:K11"/>
    <mergeCell ref="F10:G10"/>
    <mergeCell ref="F9:G9"/>
    <mergeCell ref="C13:K13"/>
    <mergeCell ref="D14:K14"/>
    <mergeCell ref="C24:C25"/>
    <mergeCell ref="C15:K15"/>
    <mergeCell ref="C16:K16"/>
    <mergeCell ref="F24:F25"/>
    <mergeCell ref="F27:F29"/>
    <mergeCell ref="E27:E29"/>
    <mergeCell ref="E24:E25"/>
  </mergeCells>
  <pageMargins left="1.0236220472440944" right="0.39370078740157483" top="1.0629921259842521" bottom="0.51181102362204722" header="0.31496062992125984" footer="0.31496062992125984"/>
  <pageSetup paperSize="9" scale="56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2021-11-11T07:04:49Z</dcterms:modified>
</cp:coreProperties>
</file>